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tockama\Desktop\roczniki\Rocznik_Demograficzny\2024\"/>
    </mc:Choice>
  </mc:AlternateContent>
  <bookViews>
    <workbookView xWindow="0" yWindow="0" windowWidth="28800" windowHeight="11835" tabRatio="720"/>
  </bookViews>
  <sheets>
    <sheet name=" Spis tablic  List of tables" sheetId="32" r:id="rId1"/>
    <sheet name="Tabl. 1 (152)" sheetId="31" r:id="rId2"/>
    <sheet name="Tabl. 2 (153)" sheetId="5" r:id="rId3"/>
    <sheet name="Tabl. 3 (154)" sheetId="6" r:id="rId4"/>
    <sheet name="Tabl. 4 (155)" sheetId="7" r:id="rId5"/>
    <sheet name="Tabl. 5 (156)" sheetId="8" r:id="rId6"/>
    <sheet name="Tabl. 6 (157)" sheetId="9" r:id="rId7"/>
    <sheet name="Tabl. 7 (158)" sheetId="28" r:id="rId8"/>
    <sheet name="Tabl. 8 (159)" sheetId="10" r:id="rId9"/>
    <sheet name="Tabl. 9 (160)" sheetId="11" r:id="rId10"/>
    <sheet name="Tabl. 10 (161)" sheetId="12" r:id="rId11"/>
    <sheet name="Tabl. 11 (162)" sheetId="13" r:id="rId12"/>
    <sheet name="Tabl. 12 (163)" sheetId="14" r:id="rId13"/>
    <sheet name="Tabl. 13 (164)" sheetId="15" r:id="rId14"/>
    <sheet name="Tabl. 14 (165)" sheetId="16" r:id="rId15"/>
    <sheet name="Tabl. 15 (166)" sheetId="17" r:id="rId16"/>
    <sheet name="Tabl. 16 (167)" sheetId="19" r:id="rId17"/>
    <sheet name="Tabl. 17 (168)" sheetId="29" r:id="rId18"/>
    <sheet name="Tabl. 18 (169)" sheetId="18" r:id="rId19"/>
    <sheet name="Tabl. 19 (170)" sheetId="20" r:id="rId20"/>
    <sheet name="Tabl. 20 (171)" sheetId="30" r:id="rId21"/>
    <sheet name="Tabl. 21 (172)" sheetId="22" r:id="rId22"/>
    <sheet name="Tabl. 22 (173)" sheetId="24" r:id="rId23"/>
    <sheet name="Tabl. 23 (174)" sheetId="21" r:id="rId24"/>
  </sheets>
  <definedNames>
    <definedName name="_xlnm._FilterDatabase" localSheetId="15" hidden="1">'Tabl. 15 (166)'!$A$11:$S$33</definedName>
    <definedName name="_xlnm._FilterDatabase" localSheetId="16" hidden="1">'Tabl. 16 (167)'!$A$12:$U$62</definedName>
    <definedName name="_xlnm._FilterDatabase" localSheetId="23" hidden="1">'Tabl. 23 (174)'!$A$11:$M$17</definedName>
    <definedName name="_xlnm._FilterDatabase" localSheetId="6" hidden="1">'Tabl. 6 (157)'!$A$10:$H$17</definedName>
  </definedNames>
  <calcPr calcId="152511"/>
</workbook>
</file>

<file path=xl/calcChain.xml><?xml version="1.0" encoding="utf-8"?>
<calcChain xmlns="http://schemas.openxmlformats.org/spreadsheetml/2006/main">
  <c r="C91" i="29" l="1"/>
  <c r="D91" i="29"/>
  <c r="E91" i="29"/>
  <c r="F91" i="29"/>
  <c r="G91" i="29"/>
  <c r="H91" i="29"/>
  <c r="I91" i="29"/>
  <c r="J91" i="29"/>
  <c r="B91" i="29"/>
  <c r="C95" i="29"/>
  <c r="D95" i="29"/>
  <c r="E95" i="29"/>
  <c r="F95" i="29"/>
  <c r="G95" i="29"/>
  <c r="H95" i="29"/>
  <c r="I95" i="29"/>
  <c r="J95" i="29"/>
  <c r="B95" i="29"/>
  <c r="M38" i="31" l="1"/>
  <c r="L38" i="31"/>
  <c r="L28" i="31"/>
  <c r="M28" i="31"/>
  <c r="C28" i="31"/>
  <c r="C38" i="31"/>
  <c r="G38" i="31"/>
  <c r="G28" i="31"/>
  <c r="C18" i="31"/>
  <c r="G18" i="31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36" i="7"/>
  <c r="J35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36" i="7"/>
  <c r="H35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12" i="7"/>
  <c r="I13" i="7"/>
  <c r="J13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12" i="7"/>
  <c r="K38" i="31" l="1"/>
  <c r="K28" i="31"/>
  <c r="C11" i="30"/>
  <c r="D11" i="30"/>
  <c r="E11" i="30"/>
  <c r="F11" i="30"/>
  <c r="G11" i="30"/>
  <c r="H11" i="30"/>
  <c r="I11" i="30"/>
  <c r="J11" i="30"/>
  <c r="B11" i="30"/>
</calcChain>
</file>

<file path=xl/sharedStrings.xml><?xml version="1.0" encoding="utf-8"?>
<sst xmlns="http://schemas.openxmlformats.org/spreadsheetml/2006/main" count="1899" uniqueCount="694">
  <si>
    <t>Miasta</t>
  </si>
  <si>
    <t>Urban areas</t>
  </si>
  <si>
    <t>Wieś</t>
  </si>
  <si>
    <t>Rural areas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</si>
  <si>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</si>
  <si>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</si>
  <si>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</si>
  <si>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</si>
  <si>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</si>
  <si>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</si>
  <si>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</si>
  <si>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</si>
  <si>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</si>
  <si>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</si>
  <si>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</si>
  <si>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</si>
  <si>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</si>
  <si>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</si>
  <si>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</si>
  <si>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</si>
  <si>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A. MIASTA</t>
  </si>
  <si>
    <t xml:space="preserve">    URBAN AREAS</t>
  </si>
  <si>
    <t>B. WIEŚ</t>
  </si>
  <si>
    <t xml:space="preserve">     RURAL AREAS</t>
  </si>
  <si>
    <t xml:space="preserve">         Województwa </t>
  </si>
  <si>
    <t>dolno-
śląskie</t>
  </si>
  <si>
    <t>kujawsko-
-pomorskie</t>
  </si>
  <si>
    <t>lubelskie</t>
  </si>
  <si>
    <t>lubuskie</t>
  </si>
  <si>
    <t>łódzkie</t>
  </si>
  <si>
    <t>mało-
polskie</t>
  </si>
  <si>
    <t>mazo-
wieckie</t>
  </si>
  <si>
    <t>opolskie</t>
  </si>
  <si>
    <t>podkar-
packie</t>
  </si>
  <si>
    <t>podlaskie</t>
  </si>
  <si>
    <t>pomorskie</t>
  </si>
  <si>
    <t>śląskie</t>
  </si>
  <si>
    <t>święto-
krzyskie</t>
  </si>
  <si>
    <t>warmińsko-
-mazurskie</t>
  </si>
  <si>
    <t>wielko-
polskie</t>
  </si>
  <si>
    <t>zachodnio-
pomorskie</t>
  </si>
  <si>
    <t>Centralny</t>
  </si>
  <si>
    <t>Południowy</t>
  </si>
  <si>
    <t>Wschodni</t>
  </si>
  <si>
    <t>Północny</t>
  </si>
  <si>
    <t>Północno-zachodni</t>
  </si>
  <si>
    <t>Południowo-zachodni</t>
  </si>
  <si>
    <t>85 lat i więcej</t>
  </si>
  <si>
    <t>60 lat i więcej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</si>
  <si>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</si>
  <si>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</si>
  <si>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</si>
  <si>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</si>
  <si>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</si>
  <si>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Opolskie </t>
  </si>
  <si>
    <t xml:space="preserve">Pomorskie </t>
  </si>
  <si>
    <t xml:space="preserve">Śląskie </t>
  </si>
  <si>
    <t xml:space="preserve">Świętokrzyskie </t>
  </si>
  <si>
    <t xml:space="preserve">    o liczbie ludności:</t>
  </si>
  <si>
    <t xml:space="preserve">    by number of population:</t>
  </si>
  <si>
    <t xml:space="preserve"> poniżej 2 000</t>
  </si>
  <si>
    <t>under 2000</t>
  </si>
  <si>
    <t>200 000 i więcej</t>
  </si>
  <si>
    <t>200 000 and more</t>
  </si>
  <si>
    <t>poniżej 2 000</t>
  </si>
  <si>
    <t>M. st. Warszawa</t>
  </si>
  <si>
    <t>Capital City</t>
  </si>
  <si>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</si>
  <si>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</si>
  <si>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</si>
  <si>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</si>
  <si>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</si>
  <si>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</si>
  <si>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</si>
  <si>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</si>
  <si>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>Gdańsk</t>
  </si>
  <si>
    <t>Gdynia</t>
  </si>
  <si>
    <t>Gliwice</t>
  </si>
  <si>
    <t>Gorzów Wielkopolski</t>
  </si>
  <si>
    <t>Katowice</t>
  </si>
  <si>
    <t>Kielce</t>
  </si>
  <si>
    <t>Koszalin</t>
  </si>
  <si>
    <t>Kraków</t>
  </si>
  <si>
    <t>Lublin</t>
  </si>
  <si>
    <t>Łódź</t>
  </si>
  <si>
    <t>Olsztyn</t>
  </si>
  <si>
    <t>Opole</t>
  </si>
  <si>
    <t>Płock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</si>
  <si>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</si>
  <si>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</si>
  <si>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</si>
  <si>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</si>
  <si>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</si>
  <si>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</si>
  <si>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</si>
  <si>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</si>
  <si>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</si>
  <si>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</si>
  <si>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</si>
  <si>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</si>
  <si>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</si>
  <si>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</si>
  <si>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</si>
  <si>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t>Single</t>
  </si>
  <si>
    <t>Married</t>
  </si>
  <si>
    <t>Widowed</t>
  </si>
  <si>
    <t>Divorced</t>
  </si>
  <si>
    <t>Stan cywilny nieustalony</t>
  </si>
  <si>
    <t>Marital status unknown</t>
  </si>
  <si>
    <t>Kawalerowie</t>
  </si>
  <si>
    <t>Żonaci</t>
  </si>
  <si>
    <t>Wdowcy</t>
  </si>
  <si>
    <t>Rozwiedzeni</t>
  </si>
  <si>
    <t>Panny</t>
  </si>
  <si>
    <t>Zamężne</t>
  </si>
  <si>
    <t>Wdowy</t>
  </si>
  <si>
    <t>Rozwiedzione</t>
  </si>
  <si>
    <t xml:space="preserve">                                                                                        </t>
  </si>
  <si>
    <t>stałego zameldowania</t>
  </si>
  <si>
    <t>o</t>
  </si>
  <si>
    <t>m</t>
  </si>
  <si>
    <t>w</t>
  </si>
  <si>
    <t xml:space="preserve">Zachodniopomorskie   </t>
  </si>
  <si>
    <t>Kujawsko pomorskie</t>
  </si>
  <si>
    <t xml:space="preserve">Kawalerowie/panny                                   </t>
  </si>
  <si>
    <t xml:space="preserve">Żonaci/zamężne        </t>
  </si>
  <si>
    <t xml:space="preserve">Wdowcy/wdowy       </t>
  </si>
  <si>
    <t xml:space="preserve">Widowed                   </t>
  </si>
  <si>
    <t xml:space="preserve">Rozwiedzieni/rozwiedzione                        </t>
  </si>
  <si>
    <t xml:space="preserve">Divorced                   </t>
  </si>
  <si>
    <t xml:space="preserve">Kawalerowie/panny                                        </t>
  </si>
  <si>
    <t xml:space="preserve">Widowed                     </t>
  </si>
  <si>
    <t xml:space="preserve">Kawalerowie/panny                   </t>
  </si>
  <si>
    <t xml:space="preserve">Wdowcy/wdowy      </t>
  </si>
  <si>
    <t>centralny</t>
  </si>
  <si>
    <t>południowy</t>
  </si>
  <si>
    <t>wschodni</t>
  </si>
  <si>
    <t>północno-
-zachodni</t>
  </si>
  <si>
    <t>południowo-
-zachodni</t>
  </si>
  <si>
    <t>północny</t>
  </si>
  <si>
    <t>kujawsko-pomorskie</t>
  </si>
  <si>
    <t>dolno-śląskie</t>
  </si>
  <si>
    <t>pomor-
skie</t>
  </si>
  <si>
    <t xml:space="preserve"> </t>
  </si>
  <si>
    <t>Kawalerowie/panny</t>
  </si>
  <si>
    <t>Żonaci/zamężne</t>
  </si>
  <si>
    <t>Wdowcy/wdowy</t>
  </si>
  <si>
    <t>Rozwiedzeni/rozwiedzione</t>
  </si>
  <si>
    <t>a In 1976-2005 - above 2 months, see notes to the part III, item 4,5.</t>
  </si>
  <si>
    <t xml:space="preserve">                               Stan w dniu 31 XII    </t>
  </si>
  <si>
    <t xml:space="preserve">                               As of December 31</t>
  </si>
  <si>
    <t xml:space="preserve"> Wojewódz</t>
  </si>
  <si>
    <t>Jeleniogórski</t>
  </si>
  <si>
    <t>Legnicko-głogowski</t>
  </si>
  <si>
    <t>Wałbrzyski</t>
  </si>
  <si>
    <t>Wrocławski</t>
  </si>
  <si>
    <t>M. Wrocław</t>
  </si>
  <si>
    <t>Bydgosko-toruński</t>
  </si>
  <si>
    <t>Grudziądzki</t>
  </si>
  <si>
    <t>Inowrocławski</t>
  </si>
  <si>
    <t>Świecki</t>
  </si>
  <si>
    <t>Włocławski</t>
  </si>
  <si>
    <t>Bialski</t>
  </si>
  <si>
    <t xml:space="preserve">Chełmsko-zamojski             </t>
  </si>
  <si>
    <t xml:space="preserve">Lubelski                      </t>
  </si>
  <si>
    <t xml:space="preserve">Puławski                      </t>
  </si>
  <si>
    <t xml:space="preserve">Lubuskie                      </t>
  </si>
  <si>
    <t xml:space="preserve">Gorzowski                     </t>
  </si>
  <si>
    <t xml:space="preserve">Zielonogórski                 </t>
  </si>
  <si>
    <t xml:space="preserve">Łódzkie                       </t>
  </si>
  <si>
    <t xml:space="preserve">Łódzki                        </t>
  </si>
  <si>
    <t xml:space="preserve">Piotrkowski                   </t>
  </si>
  <si>
    <t xml:space="preserve">Sieradzki                     </t>
  </si>
  <si>
    <t xml:space="preserve">Skierniewicki                 </t>
  </si>
  <si>
    <t xml:space="preserve">M. Łódź                       </t>
  </si>
  <si>
    <t xml:space="preserve">Małopolskie                   </t>
  </si>
  <si>
    <t xml:space="preserve">Krakowski                     </t>
  </si>
  <si>
    <t xml:space="preserve">Nowosądecki                   </t>
  </si>
  <si>
    <t xml:space="preserve">Nowotarski                    </t>
  </si>
  <si>
    <t xml:space="preserve">Oświęcimski                   </t>
  </si>
  <si>
    <t xml:space="preserve">Tarnowski                     </t>
  </si>
  <si>
    <t xml:space="preserve">M. Kraków                     </t>
  </si>
  <si>
    <t xml:space="preserve">Ciechanowski                  </t>
  </si>
  <si>
    <t xml:space="preserve">Ostrołęcki                    </t>
  </si>
  <si>
    <t xml:space="preserve">Płocki                        </t>
  </si>
  <si>
    <t xml:space="preserve">Radomski                      </t>
  </si>
  <si>
    <t xml:space="preserve">Siedlecki                     </t>
  </si>
  <si>
    <t xml:space="preserve">Nyski                         </t>
  </si>
  <si>
    <t xml:space="preserve">Opolski                       </t>
  </si>
  <si>
    <t xml:space="preserve">Podkarpackie                  </t>
  </si>
  <si>
    <t xml:space="preserve">Krośnieński                   </t>
  </si>
  <si>
    <t xml:space="preserve">Przemyski                     </t>
  </si>
  <si>
    <t xml:space="preserve">Rzeszowski                    </t>
  </si>
  <si>
    <t xml:space="preserve">Tarnobrzeski                  </t>
  </si>
  <si>
    <t xml:space="preserve">Podlaskie                     </t>
  </si>
  <si>
    <t xml:space="preserve">Białostocki                   </t>
  </si>
  <si>
    <t xml:space="preserve">Łomżyński                     </t>
  </si>
  <si>
    <t xml:space="preserve">Suwalski                      </t>
  </si>
  <si>
    <t xml:space="preserve">Pomorskie                     </t>
  </si>
  <si>
    <t xml:space="preserve">Chojnicki                     </t>
  </si>
  <si>
    <t xml:space="preserve">Gdański                       </t>
  </si>
  <si>
    <t xml:space="preserve">Słupski                       </t>
  </si>
  <si>
    <t xml:space="preserve">Starogardzki                  </t>
  </si>
  <si>
    <t xml:space="preserve">Trójmiejski                   </t>
  </si>
  <si>
    <t xml:space="preserve">Śląskie                       </t>
  </si>
  <si>
    <t xml:space="preserve">Bielski                       </t>
  </si>
  <si>
    <t xml:space="preserve">Bytomski                      </t>
  </si>
  <si>
    <t xml:space="preserve">Częstochowski                 </t>
  </si>
  <si>
    <t xml:space="preserve">Gliwicki                      </t>
  </si>
  <si>
    <t xml:space="preserve">Katowicki                     </t>
  </si>
  <si>
    <t xml:space="preserve">Rybnicki                      </t>
  </si>
  <si>
    <t xml:space="preserve">Sosnowiecki                   </t>
  </si>
  <si>
    <t xml:space="preserve">Tyski                         </t>
  </si>
  <si>
    <t xml:space="preserve">Świętokrzyskie                </t>
  </si>
  <si>
    <t xml:space="preserve">Kielecki                      </t>
  </si>
  <si>
    <t>Sandomiersko-jędrzejowski</t>
  </si>
  <si>
    <t xml:space="preserve">Elbląski                      </t>
  </si>
  <si>
    <t xml:space="preserve">Ełcki                         </t>
  </si>
  <si>
    <t xml:space="preserve">Olsztyński                    </t>
  </si>
  <si>
    <t xml:space="preserve">Wielkopolskie                 </t>
  </si>
  <si>
    <t xml:space="preserve">Kaliski                       </t>
  </si>
  <si>
    <t xml:space="preserve">Koniński                      </t>
  </si>
  <si>
    <t xml:space="preserve">Leszczyński                   </t>
  </si>
  <si>
    <t xml:space="preserve">Pilski                        </t>
  </si>
  <si>
    <t xml:space="preserve">Poznański                     </t>
  </si>
  <si>
    <t xml:space="preserve">M. Poznań                     </t>
  </si>
  <si>
    <t xml:space="preserve">Zachodniopomorskie            </t>
  </si>
  <si>
    <t xml:space="preserve">Koszaliński                   </t>
  </si>
  <si>
    <t xml:space="preserve">Szczecinecko-pyrzycki         </t>
  </si>
  <si>
    <t xml:space="preserve">Szczeciński                   </t>
  </si>
  <si>
    <t xml:space="preserve">M. Szczecin                   </t>
  </si>
  <si>
    <t xml:space="preserve">Dolnośląskie                  </t>
  </si>
  <si>
    <t xml:space="preserve">Jeleniogórski                 </t>
  </si>
  <si>
    <t xml:space="preserve">Legnicko-głogowski            </t>
  </si>
  <si>
    <t xml:space="preserve">Wałbrzyski                    </t>
  </si>
  <si>
    <t xml:space="preserve">Wrocławski                    </t>
  </si>
  <si>
    <t xml:space="preserve">M. Wrocław                    </t>
  </si>
  <si>
    <t xml:space="preserve">Bydgosko-toruński             </t>
  </si>
  <si>
    <t xml:space="preserve">Grudziądzki                   </t>
  </si>
  <si>
    <t xml:space="preserve">Inowrocławski                 </t>
  </si>
  <si>
    <t xml:space="preserve">Świecki                       </t>
  </si>
  <si>
    <t xml:space="preserve">Włocławski                    </t>
  </si>
  <si>
    <t xml:space="preserve">Lubelskie                     </t>
  </si>
  <si>
    <t xml:space="preserve">Bialski                       </t>
  </si>
  <si>
    <t xml:space="preserve">Opolskie                      </t>
  </si>
  <si>
    <t xml:space="preserve">Warszawski zachodni           </t>
  </si>
  <si>
    <t>Warszawski wschodni</t>
  </si>
  <si>
    <t>a In further breakdown the data exclude persons for whom legal marital status is unknown.</t>
  </si>
  <si>
    <t>NA 1000 LUDNOŚCI</t>
  </si>
  <si>
    <t>PER 1000 POPULATION</t>
  </si>
  <si>
    <t>O G Ó Ł E M</t>
  </si>
  <si>
    <t>T O T A L</t>
  </si>
  <si>
    <t>a W latach 1976-2005 - ponad 2 miesiące, patrz uwagi do działu III, pkt. 4,5.</t>
  </si>
  <si>
    <t xml:space="preserve"> ZAMELDOWANI NA POBYT CZASOWY      </t>
  </si>
  <si>
    <t>REGISTERED FOR TEMPORARY STAY</t>
  </si>
  <si>
    <t>a W dalszym podziale nie uwzględniono osób o nieustalonym stanie cywilnym prawnym.</t>
  </si>
  <si>
    <t xml:space="preserve">O G Ó Ł E M </t>
  </si>
  <si>
    <t>Internal migration</t>
  </si>
  <si>
    <t>Migracje wewnętrzne</t>
  </si>
  <si>
    <r>
      <t xml:space="preserve">                                                 </t>
    </r>
    <r>
      <rPr>
        <sz val="9.5"/>
        <rFont val="Arial"/>
        <family val="2"/>
        <charset val="238"/>
      </rPr>
      <t xml:space="preserve">   </t>
    </r>
    <r>
      <rPr>
        <i/>
        <sz val="9.5"/>
        <rFont val="Arial"/>
        <family val="2"/>
        <charset val="238"/>
      </rPr>
      <t xml:space="preserve">                 </t>
    </r>
  </si>
  <si>
    <r>
      <t>0,3</t>
    </r>
    <r>
      <rPr>
        <vertAlign val="superscript"/>
        <sz val="9.5"/>
        <rFont val="Arial"/>
        <family val="2"/>
        <charset val="238"/>
      </rPr>
      <t>a</t>
    </r>
  </si>
  <si>
    <r>
      <t>0,2</t>
    </r>
    <r>
      <rPr>
        <vertAlign val="superscript"/>
        <sz val="9.5"/>
        <rFont val="Arial"/>
        <family val="2"/>
        <charset val="238"/>
      </rPr>
      <t>a</t>
    </r>
  </si>
  <si>
    <r>
      <t>0,5</t>
    </r>
    <r>
      <rPr>
        <vertAlign val="superscript"/>
        <sz val="9.5"/>
        <rFont val="Arial"/>
        <family val="2"/>
        <charset val="238"/>
      </rPr>
      <t>a</t>
    </r>
  </si>
  <si>
    <r>
      <t>Mazowieckie</t>
    </r>
    <r>
      <rPr>
        <sz val="9.5"/>
        <rFont val="Arial"/>
        <family val="2"/>
        <charset val="238"/>
      </rPr>
      <t xml:space="preserve"> </t>
    </r>
  </si>
  <si>
    <r>
      <t>Podlaskie</t>
    </r>
    <r>
      <rPr>
        <sz val="9.5"/>
        <rFont val="Arial"/>
        <family val="2"/>
        <charset val="238"/>
      </rPr>
      <t xml:space="preserve"> </t>
    </r>
  </si>
  <si>
    <t xml:space="preserve">CZASOWO NIEOBECNI W MIEJSCU STAŁEGO ZAMELDOWANIA             </t>
  </si>
  <si>
    <t>TEMPORARILY ABSENT FROM PLACE OF PERMANENT RESIDENCE</t>
  </si>
  <si>
    <t xml:space="preserve">                                    SALDO LUDNOŚCI CZASOWO OBECNEJ (NIEOBECNEJ)           </t>
  </si>
  <si>
    <t>BALANCE OF PERSONS TEMPORARILY PRESENT (ABSENT)</t>
  </si>
  <si>
    <t>Żyrardowski</t>
  </si>
  <si>
    <t>a Bez danych za rok 2015, patrz uwagi do działu III, pkt 6.</t>
  </si>
  <si>
    <t>woj. mazowieckie</t>
  </si>
  <si>
    <t>Woj. mazowieckie</t>
  </si>
  <si>
    <t>Warszawski stołeczny</t>
  </si>
  <si>
    <t>Mazowiecki regionalny</t>
  </si>
  <si>
    <t>W TYSIĄCACH</t>
  </si>
  <si>
    <t>IN THOUSANDS</t>
  </si>
  <si>
    <t>Warszawski zachodni</t>
  </si>
  <si>
    <t>Ciechanowski</t>
  </si>
  <si>
    <t>Ostrołęcki</t>
  </si>
  <si>
    <t>Płocki</t>
  </si>
  <si>
    <t>Radomski</t>
  </si>
  <si>
    <t>Siedlecki</t>
  </si>
  <si>
    <t xml:space="preserve">Warszawski wschodni           </t>
  </si>
  <si>
    <t xml:space="preserve">M. st. Warszawa               </t>
  </si>
  <si>
    <t xml:space="preserve">Mazowiecki regionalny                   </t>
  </si>
  <si>
    <t xml:space="preserve">Żyrardowski                   </t>
  </si>
  <si>
    <t>a Without data for 2015, see notes to part III, item 6.</t>
  </si>
  <si>
    <r>
      <t xml:space="preserve">WYSZCZEGÓLNIENIE 
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</si>
  <si>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 
</t>
    </r>
    <r>
      <rPr>
        <sz val="9.5"/>
        <color rgb="FF4D4D4D"/>
        <rFont val="Arial"/>
        <family val="2"/>
        <charset val="238"/>
      </rPr>
      <t>total</t>
    </r>
  </si>
  <si>
    <r>
      <t xml:space="preserve">Napływ    </t>
    </r>
    <r>
      <rPr>
        <sz val="9.5"/>
        <color rgb="FF4D4D4D"/>
        <rFont val="Arial"/>
        <family val="2"/>
        <charset val="238"/>
      </rPr>
      <t>Inflow</t>
    </r>
  </si>
  <si>
    <r>
      <t xml:space="preserve">Odpływ    </t>
    </r>
    <r>
      <rPr>
        <sz val="9.5"/>
        <color rgb="FF4D4D4D"/>
        <rFont val="Arial"/>
        <family val="2"/>
        <charset val="238"/>
      </rPr>
      <t>Outflow</t>
    </r>
  </si>
  <si>
    <r>
      <t xml:space="preserve">Saldo migracji   </t>
    </r>
    <r>
      <rPr>
        <sz val="9.5"/>
        <color rgb="FF4D4D4D"/>
        <rFont val="Arial"/>
        <family val="2"/>
        <charset val="238"/>
      </rPr>
      <t xml:space="preserve"> Net migration</t>
    </r>
  </si>
  <si>
    <r>
      <t xml:space="preserve">z miast
</t>
    </r>
    <r>
      <rPr>
        <sz val="9.5"/>
        <color rgb="FF4D4D4D"/>
        <rFont val="Arial"/>
        <family val="2"/>
        <charset val="238"/>
      </rPr>
      <t>from urban areas</t>
    </r>
  </si>
  <si>
    <r>
      <t xml:space="preserve">ze wsi
</t>
    </r>
    <r>
      <rPr>
        <sz val="9.5"/>
        <color rgb="FF4D4D4D"/>
        <rFont val="Arial"/>
        <family val="2"/>
        <charset val="238"/>
      </rPr>
      <t>from rural areas</t>
    </r>
  </si>
  <si>
    <r>
      <t xml:space="preserve">z zagranicy
</t>
    </r>
    <r>
      <rPr>
        <sz val="9.5"/>
        <color rgb="FF4D4D4D"/>
        <rFont val="Arial"/>
        <family val="2"/>
        <charset val="238"/>
      </rPr>
      <t>from abroad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</si>
  <si>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</si>
  <si>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do miast
</t>
    </r>
    <r>
      <rPr>
        <sz val="9.5"/>
        <color rgb="FF4D4D4D"/>
        <rFont val="Arial"/>
        <family val="2"/>
        <charset val="238"/>
      </rPr>
      <t>to urban areas</t>
    </r>
  </si>
  <si>
    <r>
      <t xml:space="preserve">na wieś
</t>
    </r>
    <r>
      <rPr>
        <sz val="9.5"/>
        <color rgb="FF4D4D4D"/>
        <rFont val="Arial"/>
        <family val="2"/>
        <charset val="238"/>
      </rPr>
      <t>to rural areas</t>
    </r>
  </si>
  <si>
    <r>
      <t xml:space="preserve">za granicę
</t>
    </r>
    <r>
      <rPr>
        <sz val="9.5"/>
        <color rgb="FF4D4D4D"/>
        <rFont val="Arial"/>
        <family val="2"/>
        <charset val="238"/>
      </rPr>
      <t>to abroad</t>
    </r>
  </si>
  <si>
    <r>
      <t xml:space="preserve">wewnętrznych 
</t>
    </r>
    <r>
      <rPr>
        <sz val="9.5"/>
        <color rgb="FF4D4D4D"/>
        <rFont val="Arial"/>
        <family val="2"/>
        <charset val="238"/>
      </rPr>
      <t>internal</t>
    </r>
  </si>
  <si>
    <r>
      <t xml:space="preserve">zagranicznych  
</t>
    </r>
    <r>
      <rPr>
        <sz val="9.5"/>
        <color rgb="FF4D4D4D"/>
        <rFont val="Arial"/>
        <family val="2"/>
        <charset val="238"/>
      </rPr>
      <t>international</t>
    </r>
  </si>
  <si>
    <r>
      <t xml:space="preserve">Napływ </t>
    </r>
    <r>
      <rPr>
        <sz val="9.5"/>
        <color rgb="FF4D4D4D"/>
        <rFont val="Arial"/>
        <family val="2"/>
        <charset val="238"/>
      </rPr>
      <t>Inflow</t>
    </r>
  </si>
  <si>
    <r>
      <t xml:space="preserve">Odpływ </t>
    </r>
    <r>
      <rPr>
        <sz val="9.5"/>
        <color rgb="FF4D4D4D"/>
        <rFont val="Arial"/>
        <family val="2"/>
        <charset val="238"/>
      </rPr>
      <t>Outflow</t>
    </r>
  </si>
  <si>
    <r>
      <t xml:space="preserve">Saldo migracji
</t>
    </r>
    <r>
      <rPr>
        <sz val="9.5"/>
        <color rgb="FF4D4D4D"/>
        <rFont val="Arial"/>
        <family val="2"/>
        <charset val="238"/>
      </rPr>
      <t>Net migration</t>
    </r>
  </si>
  <si>
    <r>
      <t xml:space="preserve">WOJEWÓDZTWA 
</t>
    </r>
    <r>
      <rPr>
        <sz val="9.5"/>
        <color rgb="FF4D4D4D"/>
        <rFont val="Arial"/>
        <family val="2"/>
        <charset val="238"/>
      </rPr>
      <t>VOIVODSHIPS</t>
    </r>
  </si>
  <si>
    <r>
      <t xml:space="preserve"> ogółem  
</t>
    </r>
    <r>
      <rPr>
        <sz val="9.5"/>
        <color rgb="FF4D4D4D"/>
        <rFont val="Arial"/>
        <family val="2"/>
        <charset val="238"/>
      </rPr>
      <t>total</t>
    </r>
  </si>
  <si>
    <r>
      <t xml:space="preserve">mężczyźni 
</t>
    </r>
    <r>
      <rPr>
        <sz val="9.5"/>
        <color rgb="FF4D4D4D"/>
        <rFont val="Arial"/>
        <family val="2"/>
        <charset val="238"/>
      </rPr>
      <t>males</t>
    </r>
  </si>
  <si>
    <r>
      <t xml:space="preserve">kobiety 
</t>
    </r>
    <r>
      <rPr>
        <sz val="9.5"/>
        <color rgb="FF4D4D4D"/>
        <rFont val="Arial"/>
        <family val="2"/>
        <charset val="238"/>
      </rPr>
      <t>females</t>
    </r>
  </si>
  <si>
    <r>
      <t xml:space="preserve">kobiety </t>
    </r>
    <r>
      <rPr>
        <sz val="9.5"/>
        <color rgb="FF4D4D4D"/>
        <rFont val="Arial"/>
        <family val="2"/>
        <charset val="238"/>
      </rPr>
      <t>females</t>
    </r>
  </si>
  <si>
    <r>
      <t xml:space="preserve">na wieś 
</t>
    </r>
    <r>
      <rPr>
        <sz val="9.5"/>
        <color rgb="FF4D4D4D"/>
        <rFont val="Arial"/>
        <family val="2"/>
        <charset val="238"/>
      </rPr>
      <t>to rural areas</t>
    </r>
  </si>
  <si>
    <r>
      <t xml:space="preserve">z miast 
</t>
    </r>
    <r>
      <rPr>
        <sz val="9.5"/>
        <color rgb="FF4D4D4D"/>
        <rFont val="Arial"/>
        <family val="2"/>
        <charset val="238"/>
      </rPr>
      <t>from urban areas</t>
    </r>
  </si>
  <si>
    <r>
      <t xml:space="preserve">ze wsi 
</t>
    </r>
    <r>
      <rPr>
        <sz val="9.5"/>
        <color rgb="FF4D4D4D"/>
        <rFont val="Arial"/>
        <family val="2"/>
        <charset val="238"/>
      </rPr>
      <t>from rural areas</t>
    </r>
  </si>
  <si>
    <r>
      <t xml:space="preserve">miasta 
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</si>
  <si>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
</t>
    </r>
    <r>
      <rPr>
        <sz val="9.5"/>
        <color rgb="FF4D4D4D"/>
        <rFont val="Arial"/>
        <family val="2"/>
        <charset val="238"/>
      </rPr>
      <t>rural areas</t>
    </r>
  </si>
  <si>
    <r>
      <t xml:space="preserve">pomiędzy </t>
    </r>
    <r>
      <rPr>
        <sz val="9.5"/>
        <color rgb="FF4D4D4D"/>
        <rFont val="Arial"/>
        <family val="2"/>
        <charset val="238"/>
      </rPr>
      <t>among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</si>
  <si>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</si>
  <si>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do miast 
</t>
    </r>
    <r>
      <rPr>
        <sz val="9.5"/>
        <color rgb="FF4D4D4D"/>
        <rFont val="Arial"/>
        <family val="2"/>
        <charset val="238"/>
      </rPr>
      <t>to urban areas</t>
    </r>
  </si>
  <si>
    <r>
      <t xml:space="preserve">na wieś
 </t>
    </r>
    <r>
      <rPr>
        <sz val="9.5"/>
        <color rgb="FF4D4D4D"/>
        <rFont val="Arial"/>
        <family val="2"/>
        <charset val="238"/>
      </rPr>
      <t>to rural areas</t>
    </r>
  </si>
  <si>
    <r>
      <t xml:space="preserve">miastami 
</t>
    </r>
    <r>
      <rPr>
        <sz val="9.5"/>
        <color rgb="FF4D4D4D"/>
        <rFont val="Arial"/>
        <family val="2"/>
        <charset val="238"/>
      </rPr>
      <t>urban areas</t>
    </r>
  </si>
  <si>
    <r>
      <t xml:space="preserve">wsią i miastami 
</t>
    </r>
    <r>
      <rPr>
        <sz val="9.5"/>
        <color rgb="FF4D4D4D"/>
        <rFont val="Arial"/>
        <family val="2"/>
        <charset val="238"/>
      </rPr>
      <t>rural and urban areas</t>
    </r>
  </si>
  <si>
    <r>
      <t xml:space="preserve">P O L S K A    </t>
    </r>
    <r>
      <rPr>
        <sz val="9.5"/>
        <color rgb="FF4D4D4D"/>
        <rFont val="Arial"/>
        <family val="2"/>
        <charset val="238"/>
      </rPr>
      <t>P O L A N D</t>
    </r>
  </si>
  <si>
    <r>
      <t xml:space="preserve">wsią 
</t>
    </r>
    <r>
      <rPr>
        <sz val="9.5"/>
        <color rgb="FF4D4D4D"/>
        <rFont val="Arial"/>
        <family val="2"/>
        <charset val="238"/>
      </rPr>
      <t>rural areas</t>
    </r>
  </si>
  <si>
    <r>
      <t xml:space="preserve">miastami
i wsią  
</t>
    </r>
    <r>
      <rPr>
        <sz val="9.5"/>
        <color rgb="FF4D4D4D"/>
        <rFont val="Arial"/>
        <family val="2"/>
        <charset val="238"/>
      </rPr>
      <t>urban and</t>
    </r>
    <r>
      <rPr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rural areas</t>
    </r>
  </si>
  <si>
    <r>
      <t xml:space="preserve">P O L S K A   </t>
    </r>
    <r>
      <rPr>
        <sz val="9.5"/>
        <color rgb="FF4D4D4D"/>
        <rFont val="Arial"/>
        <family val="2"/>
        <charset val="238"/>
      </rPr>
      <t xml:space="preserve"> P O L A N D</t>
    </r>
  </si>
  <si>
    <r>
      <t xml:space="preserve">WOJEWÓDZTWA
OBECNEGO ZAMIESZKANIA 
</t>
    </r>
    <r>
      <rPr>
        <sz val="9.5"/>
        <color rgb="FF4D4D4D"/>
        <rFont val="Arial"/>
        <family val="2"/>
        <charset val="238"/>
      </rPr>
      <t>VOIVODSHIPS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OF PRESENT RESIDENCE</t>
    </r>
  </si>
  <si>
    <r>
      <t xml:space="preserve">Ogółem 
</t>
    </r>
    <r>
      <rPr>
        <sz val="9.5"/>
        <color rgb="FF4D4D4D"/>
        <rFont val="Arial"/>
        <family val="2"/>
        <charset val="238"/>
      </rPr>
      <t>Total</t>
    </r>
  </si>
  <si>
    <r>
      <t xml:space="preserve">poprzedniego zamieszkania </t>
    </r>
    <r>
      <rPr>
        <sz val="9.5"/>
        <color rgb="FF4D4D4D"/>
        <rFont val="Arial"/>
        <family val="2"/>
        <charset val="238"/>
      </rPr>
      <t xml:space="preserve"> Voivodships of previous residence</t>
    </r>
  </si>
  <si>
    <t xml:space="preserve">  T O T A L</t>
  </si>
  <si>
    <t>W TYM  W WIEKU PRODUKCYJNYM</t>
  </si>
  <si>
    <t xml:space="preserve">   OF WHICH AT WORKING AGE</t>
  </si>
  <si>
    <r>
      <t xml:space="preserve">MAKROREGIONY OBECNEGO ZAMIESZKANIA
</t>
    </r>
    <r>
      <rPr>
        <sz val="9.5"/>
        <color rgb="FF4D4D4D"/>
        <rFont val="Arial"/>
        <family val="2"/>
        <charset val="238"/>
      </rPr>
      <t>MACROREGIONS OF PRESENT RESIDENCE</t>
    </r>
  </si>
  <si>
    <r>
      <t xml:space="preserve">Makroregiony poprzedniego zamieszkania
</t>
    </r>
    <r>
      <rPr>
        <sz val="9.5"/>
        <color rgb="FF4D4D4D"/>
        <rFont val="Arial"/>
        <family val="2"/>
        <charset val="238"/>
      </rPr>
      <t>Macroregions of previous residence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</si>
  <si>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</si>
  <si>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W TYM W WIEKU PRODUKCYJNYM    </t>
    </r>
    <r>
      <rPr>
        <sz val="9.5"/>
        <color rgb="FF4D4D4D"/>
        <rFont val="Arial"/>
        <family val="2"/>
        <charset val="238"/>
      </rPr>
      <t>OF WHICH AT WORKING AGE</t>
    </r>
  </si>
  <si>
    <r>
      <t xml:space="preserve">REGIONY
</t>
    </r>
    <r>
      <rPr>
        <sz val="9.5"/>
        <color rgb="FF4D4D4D"/>
        <rFont val="Arial"/>
        <family val="2"/>
        <charset val="238"/>
      </rPr>
      <t>REGIONS</t>
    </r>
    <r>
      <rPr>
        <sz val="9.5"/>
        <color theme="1"/>
        <rFont val="Arial"/>
        <family val="2"/>
        <charset val="238"/>
      </rPr>
      <t xml:space="preserve">
PODREGIONY
</t>
    </r>
    <r>
      <rPr>
        <sz val="9.5"/>
        <color rgb="FF4D4D4D"/>
        <rFont val="Arial"/>
        <family val="2"/>
        <charset val="238"/>
      </rPr>
      <t>SUBREGIONS</t>
    </r>
  </si>
  <si>
    <r>
      <t xml:space="preserve"> na wieś
</t>
    </r>
    <r>
      <rPr>
        <sz val="9.5"/>
        <color rgb="FF4D4D4D"/>
        <rFont val="Arial"/>
        <family val="2"/>
        <charset val="238"/>
      </rPr>
      <t>to rural areas</t>
    </r>
  </si>
  <si>
    <r>
      <t xml:space="preserve">WIEK MIGRANTÓW 
</t>
    </r>
    <r>
      <rPr>
        <sz val="9.5"/>
        <color rgb="FF4D4D4D"/>
        <rFont val="Arial"/>
        <family val="2"/>
        <charset val="238"/>
      </rPr>
      <t>AGE OF MIGRANTS</t>
    </r>
  </si>
  <si>
    <r>
      <t xml:space="preserve">Napływ do miast
</t>
    </r>
    <r>
      <rPr>
        <sz val="9.5"/>
        <color rgb="FF4D4D4D"/>
        <rFont val="Arial"/>
        <family val="2"/>
        <charset val="238"/>
      </rPr>
      <t>Inflow to urban areas</t>
    </r>
  </si>
  <si>
    <r>
      <t xml:space="preserve">Napływ na wieś
</t>
    </r>
    <r>
      <rPr>
        <sz val="9.5"/>
        <color rgb="FF4D4D4D"/>
        <rFont val="Arial"/>
        <family val="2"/>
        <charset val="238"/>
      </rPr>
      <t>Inflow to rural areas</t>
    </r>
  </si>
  <si>
    <r>
      <t xml:space="preserve">Saldo migracji
w miastach 
</t>
    </r>
    <r>
      <rPr>
        <sz val="9.5"/>
        <color rgb="FF4D4D4D"/>
        <rFont val="Arial"/>
        <family val="2"/>
        <charset val="238"/>
      </rPr>
      <t xml:space="preserve">Net migration 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 urban areas</t>
    </r>
  </si>
  <si>
    <r>
      <t xml:space="preserve">razem 
</t>
    </r>
    <r>
      <rPr>
        <sz val="9.5"/>
        <color rgb="FF4D4D4D"/>
        <rFont val="Arial"/>
        <family val="2"/>
        <charset val="238"/>
      </rPr>
      <t>total</t>
    </r>
  </si>
  <si>
    <r>
      <t xml:space="preserve">razem
 </t>
    </r>
    <r>
      <rPr>
        <sz val="9.5"/>
        <color rgb="FF4D4D4D"/>
        <rFont val="Arial"/>
        <family val="2"/>
        <charset val="238"/>
      </rPr>
      <t>total</t>
    </r>
  </si>
  <si>
    <r>
      <t xml:space="preserve">O G Ó Ł E M   </t>
    </r>
    <r>
      <rPr>
        <sz val="9.5"/>
        <color rgb="FF4D4D4D"/>
        <rFont val="Arial"/>
        <family val="2"/>
        <charset val="238"/>
      </rPr>
      <t xml:space="preserve"> T O T A L</t>
    </r>
  </si>
  <si>
    <r>
      <t xml:space="preserve">MĘŻCZYŹNI   </t>
    </r>
    <r>
      <rPr>
        <sz val="9.5"/>
        <color rgb="FF4D4D4D"/>
        <rFont val="Arial"/>
        <family val="2"/>
        <charset val="238"/>
      </rPr>
      <t>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</si>
  <si>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</si>
  <si>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WOJEWÓDZTWA  
</t>
    </r>
    <r>
      <rPr>
        <sz val="9.5"/>
        <color rgb="FF4D4D4D"/>
        <rFont val="Arial"/>
        <family val="2"/>
        <charset val="238"/>
      </rPr>
      <t>VOIVODSHIPS</t>
    </r>
    <r>
      <rPr>
        <sz val="9.5"/>
        <rFont val="Arial"/>
        <family val="2"/>
        <charset val="238"/>
      </rPr>
      <t xml:space="preserve">
WIEK MIGRANTÓW 
</t>
    </r>
    <r>
      <rPr>
        <sz val="9.5"/>
        <color rgb="FF4D4D4D"/>
        <rFont val="Arial"/>
        <family val="2"/>
        <charset val="238"/>
      </rPr>
      <t>AGE OF MIGRANTS</t>
    </r>
  </si>
  <si>
    <r>
      <t xml:space="preserve">WOJEWÓDZTWA 
</t>
    </r>
    <r>
      <rPr>
        <sz val="9.5"/>
        <color rgb="FF4D4D4D"/>
        <rFont val="Arial"/>
        <family val="2"/>
        <charset val="238"/>
      </rPr>
      <t>VOIVODHIPS</t>
    </r>
  </si>
  <si>
    <r>
      <t xml:space="preserve">Kierunki migracji
</t>
    </r>
    <r>
      <rPr>
        <sz val="9.5"/>
        <color rgb="FF4D4D4D"/>
        <rFont val="Arial"/>
        <family val="2"/>
        <charset val="238"/>
      </rPr>
      <t>Directions of migrantion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</si>
  <si>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</si>
  <si>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ze wsi
do miast
</t>
    </r>
    <r>
      <rPr>
        <sz val="9.5"/>
        <color rgb="FF4D4D4D"/>
        <rFont val="Arial"/>
        <family val="2"/>
        <charset val="238"/>
      </rPr>
      <t>from rural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 urban areas</t>
    </r>
  </si>
  <si>
    <r>
      <t xml:space="preserve">z miast
na wieś
</t>
    </r>
    <r>
      <rPr>
        <sz val="9.5"/>
        <color rgb="FF4D4D4D"/>
        <rFont val="Arial"/>
        <family val="2"/>
        <charset val="238"/>
      </rPr>
      <t>from urban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 rural areas</t>
    </r>
  </si>
  <si>
    <r>
      <t xml:space="preserve">z miast
do miast
</t>
    </r>
    <r>
      <rPr>
        <sz val="9.5"/>
        <color rgb="FF4D4D4D"/>
        <rFont val="Arial"/>
        <family val="2"/>
        <charset val="238"/>
      </rPr>
      <t>from urban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 urban areas</t>
    </r>
  </si>
  <si>
    <r>
      <t xml:space="preserve">ze wsi
na wieś
</t>
    </r>
    <r>
      <rPr>
        <sz val="9.5"/>
        <color rgb="FF4D4D4D"/>
        <rFont val="Arial"/>
        <family val="2"/>
        <charset val="238"/>
      </rPr>
      <t>from rural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 rural areas</t>
    </r>
  </si>
  <si>
    <r>
      <t xml:space="preserve">Miejsce obecnego zamieszkania </t>
    </r>
    <r>
      <rPr>
        <sz val="9.5"/>
        <color rgb="FF4D4D4D"/>
        <rFont val="Arial"/>
        <family val="2"/>
        <charset val="238"/>
      </rPr>
      <t>Present place of residence</t>
    </r>
  </si>
  <si>
    <r>
      <t xml:space="preserve">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</si>
  <si>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MIEJSCE POPRZEDNIEGO ZAMIESZKANIA
</t>
    </r>
    <r>
      <rPr>
        <sz val="9.5"/>
        <color rgb="FF4D4D4D"/>
        <rFont val="Arial"/>
        <family val="2"/>
        <charset val="238"/>
      </rPr>
      <t>PREVIOUS PLACE OF RESIDENCE</t>
    </r>
  </si>
  <si>
    <r>
      <t xml:space="preserve">poniżej 2000
</t>
    </r>
    <r>
      <rPr>
        <sz val="9.5"/>
        <color rgb="FF4D4D4D"/>
        <rFont val="Arial"/>
        <family val="2"/>
        <charset val="238"/>
      </rPr>
      <t>under 2000</t>
    </r>
  </si>
  <si>
    <r>
      <t xml:space="preserve">200000 
i więcej
</t>
    </r>
    <r>
      <rPr>
        <sz val="9.5"/>
        <color rgb="FF4D4D4D"/>
        <rFont val="Arial"/>
        <family val="2"/>
        <charset val="238"/>
      </rPr>
      <t xml:space="preserve">200000 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and more</t>
    </r>
  </si>
  <si>
    <r>
      <t xml:space="preserve">Miasta   </t>
    </r>
    <r>
      <rPr>
        <sz val="9.5"/>
        <color rgb="FF4D4D4D"/>
        <rFont val="Arial"/>
        <family val="2"/>
        <charset val="238"/>
      </rPr>
      <t xml:space="preserve"> Urban areas</t>
    </r>
    <r>
      <rPr>
        <sz val="9.5"/>
        <rFont val="Arial"/>
        <family val="2"/>
        <charset val="238"/>
      </rPr>
      <t xml:space="preserve"> </t>
    </r>
  </si>
  <si>
    <r>
      <t xml:space="preserve">Wieś    </t>
    </r>
    <r>
      <rPr>
        <sz val="9.5"/>
        <color rgb="FF4D4D4D"/>
        <rFont val="Arial"/>
        <family val="2"/>
        <charset val="238"/>
      </rPr>
      <t>Rural areas</t>
    </r>
  </si>
  <si>
    <r>
      <t xml:space="preserve">Mężczyźni    </t>
    </r>
    <r>
      <rPr>
        <sz val="9.5"/>
        <color rgb="FF4D4D4D"/>
        <rFont val="Arial"/>
        <family val="2"/>
        <charset val="238"/>
      </rPr>
      <t>Males</t>
    </r>
  </si>
  <si>
    <r>
      <t xml:space="preserve">Miasta   </t>
    </r>
    <r>
      <rPr>
        <sz val="9.5"/>
        <color rgb="FF4D4D4D"/>
        <rFont val="Arial"/>
        <family val="2"/>
        <charset val="238"/>
      </rPr>
      <t xml:space="preserve"> 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</si>
  <si>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 xml:space="preserve"> Rural areas</t>
    </r>
  </si>
  <si>
    <r>
      <t xml:space="preserve">Kobiety  </t>
    </r>
    <r>
      <rPr>
        <sz val="9.5"/>
        <color rgb="FF4D4D4D"/>
        <rFont val="Arial"/>
        <family val="2"/>
        <charset val="238"/>
      </rPr>
      <t xml:space="preserve">  Females</t>
    </r>
  </si>
  <si>
    <r>
      <t xml:space="preserve">Miasta    </t>
    </r>
    <r>
      <rPr>
        <sz val="9.5"/>
        <color rgb="FF4D4D4D"/>
        <rFont val="Arial"/>
        <family val="2"/>
        <charset val="238"/>
      </rPr>
      <t xml:space="preserve">Urban areas </t>
    </r>
  </si>
  <si>
    <r>
      <t xml:space="preserve">Napływ  </t>
    </r>
    <r>
      <rPr>
        <sz val="9.5"/>
        <color rgb="FF4D4D4D"/>
        <rFont val="Arial"/>
        <family val="2"/>
        <charset val="238"/>
      </rPr>
      <t xml:space="preserve"> Inflow</t>
    </r>
  </si>
  <si>
    <r>
      <t xml:space="preserve">Odpływ   </t>
    </r>
    <r>
      <rPr>
        <sz val="9.5"/>
        <color rgb="FF4D4D4D"/>
        <rFont val="Arial"/>
        <family val="2"/>
        <charset val="238"/>
      </rPr>
      <t>Outflow</t>
    </r>
  </si>
  <si>
    <r>
      <t xml:space="preserve">Saldo migracji   </t>
    </r>
    <r>
      <rPr>
        <sz val="9.5"/>
        <color rgb="FF4D4D4D"/>
        <rFont val="Arial"/>
        <family val="2"/>
        <charset val="238"/>
      </rPr>
      <t>Net migration</t>
    </r>
  </si>
  <si>
    <r>
      <t xml:space="preserve">z miast
</t>
    </r>
    <r>
      <rPr>
        <sz val="9.5"/>
        <color rgb="FF4D4D4D"/>
        <rFont val="Arial"/>
        <family val="2"/>
        <charset val="238"/>
      </rPr>
      <t xml:space="preserve"> from urban areas</t>
    </r>
  </si>
  <si>
    <r>
      <t xml:space="preserve">
STAN CYWILNY PRAWNY 
</t>
    </r>
    <r>
      <rPr>
        <sz val="9.5"/>
        <color rgb="FF4D4D4D"/>
        <rFont val="Arial"/>
        <family val="2"/>
        <charset val="238"/>
      </rPr>
      <t>LEGAL MARITAL STATUS</t>
    </r>
  </si>
  <si>
    <r>
      <t xml:space="preserve">Saldo migracji
w miastach 
</t>
    </r>
    <r>
      <rPr>
        <sz val="9.5"/>
        <color rgb="FF4D4D4D"/>
        <rFont val="Arial"/>
        <family val="2"/>
        <charset val="238"/>
      </rPr>
      <t>Net migration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 urban areas</t>
    </r>
  </si>
  <si>
    <r>
      <t xml:space="preserve">DATA BADANIA 
</t>
    </r>
    <r>
      <rPr>
        <sz val="9.5"/>
        <color rgb="FF4D4D4D"/>
        <rFont val="Arial"/>
        <family val="2"/>
        <charset val="238"/>
      </rPr>
      <t>DATE OF SURVEY</t>
    </r>
  </si>
  <si>
    <r>
      <t xml:space="preserve">Zameldowani na pobyt czasowy
</t>
    </r>
    <r>
      <rPr>
        <sz val="9.5"/>
        <color rgb="FF4D4D4D"/>
        <rFont val="Arial"/>
        <family val="2"/>
        <charset val="238"/>
      </rPr>
      <t>Persons registered for temporary stay in actual place of residence</t>
    </r>
  </si>
  <si>
    <r>
      <t xml:space="preserve">Czasowo nieobecni w miejscu stałego zameldowania
</t>
    </r>
    <r>
      <rPr>
        <sz val="9.5"/>
        <color rgb="FF4D4D4D"/>
        <rFont val="Arial"/>
        <family val="2"/>
        <charset val="238"/>
      </rPr>
      <t>Persons temporarily absent from place of permanent residence</t>
    </r>
  </si>
  <si>
    <r>
      <t xml:space="preserve">Saldo ludności czasowo obecnej (nieobecnej)
</t>
    </r>
    <r>
      <rPr>
        <sz val="9.5"/>
        <color rgb="FF4D4D4D"/>
        <rFont val="Arial"/>
        <family val="2"/>
        <charset val="238"/>
      </rPr>
      <t>Balance of persons temporarily present (absent)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</si>
  <si>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</si>
  <si>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MAKROREGIONY
</t>
    </r>
    <r>
      <rPr>
        <sz val="9.5"/>
        <color rgb="FF4D4D4D"/>
        <rFont val="Arial"/>
        <family val="2"/>
        <charset val="238"/>
      </rPr>
      <t>MACROREGIONS</t>
    </r>
    <r>
      <rPr>
        <sz val="10"/>
        <rFont val="Times New Roman"/>
        <family val="1"/>
      </rPr>
      <t/>
    </r>
  </si>
  <si>
    <r>
      <t xml:space="preserve">Zameldowani
na pobyt czasowy
</t>
    </r>
    <r>
      <rPr>
        <sz val="9.5"/>
        <color rgb="FF4D4D4D"/>
        <rFont val="Arial"/>
        <family val="2"/>
        <charset val="238"/>
      </rPr>
      <t>Persons registered for</t>
    </r>
    <r>
      <rPr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temporary stay in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actual place of residence</t>
    </r>
  </si>
  <si>
    <r>
      <t xml:space="preserve">Saldo ludności czasowo
obecnej (nieobecnej) 
</t>
    </r>
    <r>
      <rPr>
        <sz val="9.5"/>
        <color rgb="FF4D4D4D"/>
        <rFont val="Arial"/>
        <family val="2"/>
        <charset val="238"/>
      </rPr>
      <t>Balance of persons temporalily present (absent)</t>
    </r>
  </si>
  <si>
    <r>
      <t>ogółem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</si>
  <si>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kobiety
</t>
    </r>
    <r>
      <rPr>
        <sz val="9.5"/>
        <color rgb="FF4D4D4D"/>
        <rFont val="Arial"/>
        <family val="2"/>
        <charset val="238"/>
      </rPr>
      <t>females</t>
    </r>
  </si>
  <si>
    <r>
      <t xml:space="preserve">kobiety
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</si>
  <si>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P O L S K A     </t>
    </r>
    <r>
      <rPr>
        <sz val="9.5"/>
        <color rgb="FF4D4D4D"/>
        <rFont val="Arial"/>
        <family val="2"/>
        <charset val="238"/>
      </rPr>
      <t>P O L A N D</t>
    </r>
  </si>
  <si>
    <r>
      <t xml:space="preserve">Miasta    </t>
    </r>
    <r>
      <rPr>
        <sz val="9.5"/>
        <color rgb="FF4D4D4D"/>
        <rFont val="Arial"/>
        <family val="2"/>
        <charset val="238"/>
      </rPr>
      <t>Urban areas</t>
    </r>
  </si>
  <si>
    <r>
      <t xml:space="preserve">WOJEWÓDZTWA   
</t>
    </r>
    <r>
      <rPr>
        <sz val="9.5"/>
        <color rgb="FF4D4D4D"/>
        <rFont val="Arial"/>
        <family val="2"/>
        <charset val="238"/>
      </rPr>
      <t>VOIVODSHIPS</t>
    </r>
    <r>
      <rPr>
        <sz val="9.5"/>
        <rFont val="Arial"/>
        <family val="2"/>
        <charset val="238"/>
      </rPr>
      <t xml:space="preserve">
o - ogółem  </t>
    </r>
    <r>
      <rPr>
        <sz val="9.5"/>
        <color rgb="FF4D4D4D"/>
        <rFont val="Arial"/>
        <family val="2"/>
        <charset val="238"/>
      </rPr>
      <t xml:space="preserve"> total</t>
    </r>
    <r>
      <rPr>
        <sz val="9.5"/>
        <rFont val="Arial"/>
        <family val="2"/>
        <charset val="238"/>
      </rPr>
      <t xml:space="preserve">
m - miasta   </t>
    </r>
    <r>
      <rPr>
        <sz val="9.5"/>
        <color rgb="FF4D4D4D"/>
        <rFont val="Arial"/>
        <family val="2"/>
        <charset val="238"/>
      </rPr>
      <t>urban areas</t>
    </r>
    <r>
      <rPr>
        <sz val="9.5"/>
        <rFont val="Arial"/>
        <family val="2"/>
        <charset val="238"/>
      </rPr>
      <t xml:space="preserve">
w - wieś  </t>
    </r>
    <r>
      <rPr>
        <sz val="9.5"/>
        <color rgb="FF4D4D4D"/>
        <rFont val="Arial"/>
        <family val="2"/>
        <charset val="238"/>
      </rPr>
      <t xml:space="preserve"> rural areas</t>
    </r>
  </si>
  <si>
    <r>
      <t xml:space="preserve">Zameldowani na pobyt czasowy 
</t>
    </r>
    <r>
      <rPr>
        <sz val="9.5"/>
        <color rgb="FF4D4D4D"/>
        <rFont val="Arial"/>
        <family val="2"/>
        <charset val="238"/>
      </rPr>
      <t>Persons registered for temporary stay in actual place of residence</t>
    </r>
  </si>
  <si>
    <r>
      <t xml:space="preserve">Saldo ludności czasowo obecnej (nieobecnej) 
</t>
    </r>
    <r>
      <rPr>
        <sz val="9.5"/>
        <color rgb="FF4D4D4D"/>
        <rFont val="Arial"/>
        <family val="2"/>
        <charset val="238"/>
      </rPr>
      <t>Balance of persons temporarily present (absent)</t>
    </r>
  </si>
  <si>
    <r>
      <t xml:space="preserve">Różnica między saldami
</t>
    </r>
    <r>
      <rPr>
        <sz val="9.5"/>
        <color rgb="FF4D4D4D"/>
        <rFont val="Arial"/>
        <family val="2"/>
        <charset val="238"/>
      </rPr>
      <t>Net of balances</t>
    </r>
  </si>
  <si>
    <r>
      <t xml:space="preserve">razem
</t>
    </r>
    <r>
      <rPr>
        <sz val="9.5"/>
        <color rgb="FF4D4D4D"/>
        <rFont val="Arial"/>
        <family val="2"/>
        <charset val="238"/>
      </rPr>
      <t>total</t>
    </r>
  </si>
  <si>
    <r>
      <t xml:space="preserve">Saldo ludności czasowo
obecnej (nieobecnej) 
</t>
    </r>
    <r>
      <rPr>
        <sz val="9.5"/>
        <color rgb="FF4D4D4D"/>
        <rFont val="Arial"/>
        <family val="2"/>
        <charset val="238"/>
      </rPr>
      <t>Balance of persons temporarily present (absent)</t>
    </r>
  </si>
  <si>
    <r>
      <t xml:space="preserve">kobiety
 </t>
    </r>
    <r>
      <rPr>
        <sz val="9.5"/>
        <color rgb="FF4D4D4D"/>
        <rFont val="Arial"/>
        <family val="2"/>
        <charset val="238"/>
      </rPr>
      <t>females</t>
    </r>
  </si>
  <si>
    <r>
      <t xml:space="preserve">WYSZCZEGÓLNIENIE 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</si>
  <si>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  </t>
    </r>
    <r>
      <rPr>
        <sz val="9.5"/>
        <color rgb="FF4D4D4D"/>
        <rFont val="Arial"/>
        <family val="2"/>
        <charset val="238"/>
      </rPr>
      <t>Total</t>
    </r>
  </si>
  <si>
    <r>
      <t xml:space="preserve">W wieku 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</si>
  <si>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    mężczyźni    </t>
    </r>
    <r>
      <rPr>
        <sz val="9.5"/>
        <color rgb="FF4D4D4D"/>
        <rFont val="Arial"/>
        <family val="2"/>
        <charset val="238"/>
      </rPr>
      <t>males</t>
    </r>
  </si>
  <si>
    <r>
      <t xml:space="preserve">    kobiety    </t>
    </r>
    <r>
      <rPr>
        <sz val="9.5"/>
        <color rgb="FF4D4D4D"/>
        <rFont val="Arial"/>
        <family val="2"/>
        <charset val="238"/>
      </rPr>
      <t>females</t>
    </r>
  </si>
  <si>
    <r>
      <t xml:space="preserve">    mężczyźni 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</si>
  <si>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    kobiety 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</si>
  <si>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twa stałego zamieszkania   </t>
    </r>
    <r>
      <rPr>
        <sz val="9.5"/>
        <color rgb="FF4D4D4D"/>
        <rFont val="Arial"/>
        <family val="2"/>
        <charset val="238"/>
      </rPr>
      <t>Voivodships of permanent residence</t>
    </r>
  </si>
  <si>
    <t>W TYM MĘŻCZYŹNI</t>
  </si>
  <si>
    <t>OF WHICH MALES</t>
  </si>
  <si>
    <r>
      <t xml:space="preserve">WOJEWÓDZTWA POBYTU CZASOWEGO  
</t>
    </r>
    <r>
      <rPr>
        <sz val="9.5"/>
        <color rgb="FF4D4D4D"/>
        <rFont val="Arial"/>
        <family val="2"/>
        <charset val="238"/>
      </rPr>
      <t>VOIVODSHIPS OF TEMPORARY STAY</t>
    </r>
  </si>
  <si>
    <r>
      <t xml:space="preserve">mężczyźni
</t>
    </r>
    <r>
      <rPr>
        <sz val="9.5"/>
        <color rgb="FF4D4D4D"/>
        <rFont val="Arial"/>
        <family val="2"/>
        <charset val="238"/>
      </rPr>
      <t>males</t>
    </r>
  </si>
  <si>
    <r>
      <t xml:space="preserve">Saldo ludności czasowo obecnej (nieobecnej) </t>
    </r>
    <r>
      <rPr>
        <sz val="9.5"/>
        <color rgb="FF4D4D4D"/>
        <rFont val="Arial"/>
        <family val="2"/>
        <charset val="238"/>
      </rPr>
      <t>Balance of persons temporalily present (absent)</t>
    </r>
  </si>
  <si>
    <r>
      <t xml:space="preserve">Stan cywilny prawny   </t>
    </r>
    <r>
      <rPr>
        <sz val="9.5"/>
        <color rgb="FF4D4D4D"/>
        <rFont val="Arial"/>
        <family val="2"/>
        <charset val="238"/>
      </rPr>
      <t>Legal marital status</t>
    </r>
  </si>
  <si>
    <r>
      <t xml:space="preserve">WOJEWÓDZTWA
</t>
    </r>
    <r>
      <rPr>
        <sz val="9.5"/>
        <color rgb="FF4D4D4D"/>
        <rFont val="Arial"/>
        <family val="2"/>
        <charset val="238"/>
      </rPr>
      <t>VOIVODSHIPS</t>
    </r>
  </si>
  <si>
    <r>
      <t xml:space="preserve">kawalerowie//panny
</t>
    </r>
    <r>
      <rPr>
        <sz val="9.5"/>
        <color rgb="FF4D4D4D"/>
        <rFont val="Arial"/>
        <family val="2"/>
        <charset val="238"/>
      </rPr>
      <t>single</t>
    </r>
  </si>
  <si>
    <r>
      <t xml:space="preserve">żonaci/
/zamężne
</t>
    </r>
    <r>
      <rPr>
        <sz val="9.5"/>
        <color rgb="FF4D4D4D"/>
        <rFont val="Arial"/>
        <family val="2"/>
        <charset val="238"/>
      </rPr>
      <t>married</t>
    </r>
  </si>
  <si>
    <r>
      <t xml:space="preserve">wdowcy/wdowy
</t>
    </r>
    <r>
      <rPr>
        <sz val="9.5"/>
        <color rgb="FF4D4D4D"/>
        <rFont val="Arial"/>
        <family val="2"/>
        <charset val="238"/>
      </rPr>
      <t>widowed</t>
    </r>
  </si>
  <si>
    <r>
      <t xml:space="preserve">rozwiedzeni/
/rozwiedzione
</t>
    </r>
    <r>
      <rPr>
        <sz val="9.5"/>
        <color rgb="FF4D4D4D"/>
        <rFont val="Arial"/>
        <family val="2"/>
        <charset val="238"/>
      </rPr>
      <t>divorced</t>
    </r>
  </si>
  <si>
    <r>
      <t>nieustalony</t>
    </r>
    <r>
      <rPr>
        <vertAlign val="superscript"/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 xml:space="preserve"> unknown</t>
    </r>
  </si>
  <si>
    <r>
      <t xml:space="preserve">ZAMELDOWANI NA POBYT CZASOWY
</t>
    </r>
    <r>
      <rPr>
        <sz val="9.5"/>
        <color rgb="FF4D4D4D"/>
        <rFont val="Arial"/>
        <family val="2"/>
        <charset val="238"/>
      </rPr>
      <t>PERSONS REGISTERED FOR TEMPORARY STAY</t>
    </r>
  </si>
  <si>
    <r>
      <t xml:space="preserve">CZASOWO NIEOBECNI W MIEJSCU STAŁEGO ZAMELDOWANIA 
  </t>
    </r>
    <r>
      <rPr>
        <sz val="9.5"/>
        <color rgb="FF4D4D4D"/>
        <rFont val="Arial"/>
        <family val="2"/>
        <charset val="238"/>
      </rPr>
      <t>PERSONS TEMPORARILY ABSENT FROM PLACE OF PERMANENT RESIDENCE</t>
    </r>
  </si>
  <si>
    <r>
      <t xml:space="preserve">SALDO LUDNOŚCI CZASOWO OBECNEJ (NIEOBECNEJ)
</t>
    </r>
    <r>
      <rPr>
        <sz val="9.5"/>
        <color rgb="FF4D4D4D"/>
        <rFont val="Arial"/>
        <family val="2"/>
        <charset val="238"/>
      </rPr>
      <t>BALANCE OF PERSONS TEMPORARILY PRESENT (ABSENT)</t>
    </r>
  </si>
  <si>
    <r>
      <t xml:space="preserve">MAKROREGIONY CZASOWEGO ZAMELDOWANIA
</t>
    </r>
    <r>
      <rPr>
        <sz val="9.5"/>
        <color rgb="FF4D4D4D"/>
        <rFont val="Arial"/>
        <family val="2"/>
        <charset val="238"/>
      </rPr>
      <t>MACROREGIONS OF REGISTRATION FOR TEMPORARY STAY</t>
    </r>
  </si>
  <si>
    <r>
      <t xml:space="preserve">Makroregiony stałego zameldowania
</t>
    </r>
    <r>
      <rPr>
        <sz val="9.5"/>
        <color rgb="FF4D4D4D"/>
        <rFont val="Arial"/>
        <family val="2"/>
        <charset val="238"/>
      </rPr>
      <t>Macroregions of registration for permanent residence</t>
    </r>
  </si>
  <si>
    <t>60 and more</t>
  </si>
  <si>
    <t>85 and more</t>
  </si>
  <si>
    <t xml:space="preserve">Powrót do spisu tablic </t>
  </si>
  <si>
    <t>Return to list of tables</t>
  </si>
  <si>
    <t xml:space="preserve"> 10–14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</si>
  <si>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</si>
  <si>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</si>
  <si>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</si>
  <si>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</si>
  <si>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</si>
  <si>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</si>
  <si>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</si>
  <si>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</si>
  <si>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</si>
  <si>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</si>
  <si>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</si>
  <si>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</si>
  <si>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</si>
  <si>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15–19</t>
  </si>
  <si>
    <t>20–29</t>
  </si>
  <si>
    <t>30–44</t>
  </si>
  <si>
    <t>45–59</t>
  </si>
  <si>
    <t>2000–
–4999</t>
  </si>
  <si>
    <t>5000–
–9999</t>
  </si>
  <si>
    <t>10000–
–19999</t>
  </si>
  <si>
    <t>20000–
–49999</t>
  </si>
  <si>
    <t>50000–
–99999</t>
  </si>
  <si>
    <t>100000–
–199999</t>
  </si>
  <si>
    <t>2 000–4 999</t>
  </si>
  <si>
    <t>5 000–9 999</t>
  </si>
  <si>
    <t>10 000–19 999</t>
  </si>
  <si>
    <t>20 000–49 999</t>
  </si>
  <si>
    <t>50 000–99 999</t>
  </si>
  <si>
    <t>100 000–199 999</t>
  </si>
  <si>
    <t xml:space="preserve">0–4 lata  </t>
  </si>
  <si>
    <t xml:space="preserve"> 5–9</t>
  </si>
  <si>
    <t>1952–1960</t>
  </si>
  <si>
    <t>1961–1970</t>
  </si>
  <si>
    <t>1971–1980</t>
  </si>
  <si>
    <t>1981–1990</t>
  </si>
  <si>
    <t>1991–2000</t>
  </si>
  <si>
    <t>2001–2010</t>
  </si>
  <si>
    <t xml:space="preserve">                     As of 31 December</t>
  </si>
  <si>
    <t>2011–2020</t>
  </si>
  <si>
    <r>
      <t>4245,4</t>
    </r>
    <r>
      <rPr>
        <vertAlign val="superscript"/>
        <sz val="9.5"/>
        <rFont val="Arial"/>
        <family val="2"/>
        <charset val="238"/>
      </rPr>
      <t>a</t>
    </r>
  </si>
  <si>
    <r>
      <t>127,1</t>
    </r>
    <r>
      <rPr>
        <vertAlign val="superscript"/>
        <sz val="9.5"/>
        <rFont val="Arial"/>
        <family val="2"/>
        <charset val="238"/>
      </rPr>
      <t>a</t>
    </r>
  </si>
  <si>
    <r>
      <t>4275,8</t>
    </r>
    <r>
      <rPr>
        <vertAlign val="superscript"/>
        <sz val="9.5"/>
        <rFont val="Arial"/>
        <family val="2"/>
        <charset val="238"/>
      </rPr>
      <t>a</t>
    </r>
  </si>
  <si>
    <r>
      <t>156,6</t>
    </r>
    <r>
      <rPr>
        <vertAlign val="superscript"/>
        <sz val="9.5"/>
        <rFont val="Arial"/>
        <family val="2"/>
        <charset val="238"/>
      </rPr>
      <t>a</t>
    </r>
  </si>
  <si>
    <r>
      <t>-29,5</t>
    </r>
    <r>
      <rPr>
        <vertAlign val="superscript"/>
        <sz val="9.5"/>
        <rFont val="Arial"/>
        <family val="2"/>
        <charset val="238"/>
      </rPr>
      <t>a</t>
    </r>
  </si>
  <si>
    <r>
      <t>2268,8</t>
    </r>
    <r>
      <rPr>
        <vertAlign val="superscript"/>
        <sz val="9.5"/>
        <rFont val="Arial"/>
        <family val="2"/>
        <charset val="238"/>
      </rPr>
      <t>a</t>
    </r>
  </si>
  <si>
    <r>
      <t>89,0</t>
    </r>
    <r>
      <rPr>
        <vertAlign val="superscript"/>
        <sz val="9.5"/>
        <rFont val="Arial"/>
        <family val="2"/>
        <charset val="238"/>
      </rPr>
      <t>a</t>
    </r>
  </si>
  <si>
    <r>
      <t>2607,2</t>
    </r>
    <r>
      <rPr>
        <vertAlign val="superscript"/>
        <sz val="9.5"/>
        <rFont val="Arial"/>
        <family val="2"/>
        <charset val="238"/>
      </rPr>
      <t>a</t>
    </r>
  </si>
  <si>
    <r>
      <t>113,3</t>
    </r>
    <r>
      <rPr>
        <vertAlign val="superscript"/>
        <sz val="9.5"/>
        <rFont val="Arial"/>
        <family val="2"/>
        <charset val="238"/>
      </rPr>
      <t>a</t>
    </r>
  </si>
  <si>
    <r>
      <t>-338,5</t>
    </r>
    <r>
      <rPr>
        <vertAlign val="superscript"/>
        <sz val="9.5"/>
        <rFont val="Arial"/>
        <family val="2"/>
        <charset val="238"/>
      </rPr>
      <t>a</t>
    </r>
  </si>
  <si>
    <r>
      <t>-24,3</t>
    </r>
    <r>
      <rPr>
        <vertAlign val="superscript"/>
        <sz val="9.5"/>
        <rFont val="Arial"/>
        <family val="2"/>
        <charset val="238"/>
      </rPr>
      <t>a</t>
    </r>
  </si>
  <si>
    <r>
      <t>1977,6</t>
    </r>
    <r>
      <rPr>
        <vertAlign val="superscript"/>
        <sz val="9.5"/>
        <rFont val="Arial"/>
        <family val="2"/>
        <charset val="238"/>
      </rPr>
      <t>a</t>
    </r>
  </si>
  <si>
    <r>
      <t>38,1</t>
    </r>
    <r>
      <rPr>
        <vertAlign val="superscript"/>
        <sz val="9.5"/>
        <rFont val="Arial"/>
        <family val="2"/>
        <charset val="238"/>
      </rPr>
      <t>a</t>
    </r>
  </si>
  <si>
    <r>
      <t>1668,7</t>
    </r>
    <r>
      <rPr>
        <vertAlign val="superscript"/>
        <sz val="9.5"/>
        <rFont val="Arial"/>
        <family val="2"/>
        <charset val="238"/>
      </rPr>
      <t>a</t>
    </r>
  </si>
  <si>
    <r>
      <t>43,2</t>
    </r>
    <r>
      <rPr>
        <vertAlign val="superscript"/>
        <sz val="9.5"/>
        <rFont val="Arial"/>
        <family val="2"/>
        <charset val="238"/>
      </rPr>
      <t>a</t>
    </r>
  </si>
  <si>
    <r>
      <t>309,0</t>
    </r>
    <r>
      <rPr>
        <vertAlign val="superscript"/>
        <sz val="9.5"/>
        <rFont val="Arial"/>
        <family val="2"/>
        <charset val="238"/>
      </rPr>
      <t>a</t>
    </r>
  </si>
  <si>
    <r>
      <t>-5,1</t>
    </r>
    <r>
      <rPr>
        <vertAlign val="superscript"/>
        <sz val="9.5"/>
        <rFont val="Arial"/>
        <family val="2"/>
        <charset val="238"/>
      </rPr>
      <t>a</t>
    </r>
  </si>
  <si>
    <r>
      <t>11,0</t>
    </r>
    <r>
      <rPr>
        <vertAlign val="superscript"/>
        <sz val="9.5"/>
        <rFont val="Arial"/>
        <family val="2"/>
        <charset val="238"/>
      </rPr>
      <t>a</t>
    </r>
  </si>
  <si>
    <r>
      <t>11,1</t>
    </r>
    <r>
      <rPr>
        <vertAlign val="superscript"/>
        <sz val="9.5"/>
        <rFont val="Arial"/>
        <family val="2"/>
        <charset val="238"/>
      </rPr>
      <t>a</t>
    </r>
  </si>
  <si>
    <r>
      <t>0,4</t>
    </r>
    <r>
      <rPr>
        <vertAlign val="superscript"/>
        <sz val="9.5"/>
        <rFont val="Arial"/>
        <family val="2"/>
        <charset val="238"/>
      </rPr>
      <t>a</t>
    </r>
  </si>
  <si>
    <r>
      <t>-0,1</t>
    </r>
    <r>
      <rPr>
        <vertAlign val="superscript"/>
        <sz val="9.5"/>
        <rFont val="Arial"/>
        <family val="2"/>
        <charset val="238"/>
      </rPr>
      <t>a</t>
    </r>
  </si>
  <si>
    <r>
      <t>9,8</t>
    </r>
    <r>
      <rPr>
        <vertAlign val="superscript"/>
        <sz val="9.5"/>
        <rFont val="Arial"/>
        <family val="2"/>
        <charset val="238"/>
      </rPr>
      <t>a</t>
    </r>
  </si>
  <si>
    <r>
      <t>11,2</t>
    </r>
    <r>
      <rPr>
        <vertAlign val="superscript"/>
        <sz val="9.5"/>
        <rFont val="Arial"/>
        <family val="2"/>
        <charset val="238"/>
      </rPr>
      <t>a</t>
    </r>
  </si>
  <si>
    <r>
      <t>-1,5</t>
    </r>
    <r>
      <rPr>
        <vertAlign val="superscript"/>
        <sz val="9.5"/>
        <rFont val="Arial"/>
        <family val="2"/>
        <charset val="238"/>
      </rPr>
      <t>a</t>
    </r>
  </si>
  <si>
    <r>
      <t>13,0</t>
    </r>
    <r>
      <rPr>
        <vertAlign val="superscript"/>
        <sz val="9.5"/>
        <rFont val="Arial"/>
        <family val="2"/>
        <charset val="238"/>
      </rPr>
      <t>a</t>
    </r>
  </si>
  <si>
    <r>
      <t>10,9</t>
    </r>
    <r>
      <rPr>
        <vertAlign val="superscript"/>
        <sz val="9.5"/>
        <rFont val="Arial"/>
        <family val="2"/>
        <charset val="238"/>
      </rPr>
      <t>a</t>
    </r>
  </si>
  <si>
    <r>
      <t>2,0</t>
    </r>
    <r>
      <rPr>
        <vertAlign val="superscript"/>
        <sz val="9.5"/>
        <rFont val="Arial"/>
        <family val="2"/>
        <charset val="238"/>
      </rPr>
      <t>a</t>
    </r>
  </si>
  <si>
    <r>
      <t>0,0</t>
    </r>
    <r>
      <rPr>
        <vertAlign val="superscript"/>
        <sz val="9.5"/>
        <rFont val="Arial"/>
        <family val="2"/>
        <charset val="238"/>
      </rPr>
      <t>a</t>
    </r>
  </si>
  <si>
    <t xml:space="preserve">                      INTERNAL MIGRATION FOR PERMANENT RESIDENCE </t>
  </si>
  <si>
    <t xml:space="preserve">                      INTERNAL MIGRATION FOR PERMANENT RESIDENCE BY DIRECTIONS, </t>
  </si>
  <si>
    <t>0–4 lata</t>
  </si>
  <si>
    <t>5–9</t>
  </si>
  <si>
    <t>10–14</t>
  </si>
  <si>
    <t>5–14</t>
  </si>
  <si>
    <t xml:space="preserve">                      INTERNAL MIGRATION FOR PERMANENT RESIDENCE BY DIRECTIONS,  </t>
  </si>
  <si>
    <t xml:space="preserve">                        I POPRZEDNIEGO MIEJSCA ZAMIESZKANIA ORAZ PŁCI MIGRANTÓW</t>
  </si>
  <si>
    <t xml:space="preserve">                        INTERNAL MIGRATION FOR PERMANENT RESIDENCE BY PRESENT</t>
  </si>
  <si>
    <t xml:space="preserve">                        INTERNAL MIGRATION OF POPULATION AT THE AGE OF 15 AND MORE FOR PERMANENT</t>
  </si>
  <si>
    <r>
      <t xml:space="preserve">                        POPULATION REGISTERED FOR TEMPORARY STAY ABOVE 3 MONTHS</t>
    </r>
    <r>
      <rPr>
        <vertAlign val="superscript"/>
        <sz val="9.5"/>
        <color rgb="FF4D4D4D"/>
        <rFont val="Arial"/>
        <family val="2"/>
        <charset val="238"/>
      </rPr>
      <t>a</t>
    </r>
  </si>
  <si>
    <t xml:space="preserve">                       Stan w dniu 31 grudnia</t>
  </si>
  <si>
    <t xml:space="preserve">                       POPULATION REGISTERED FOR TEMPORARY STAY ABOVE 3 MONTHS </t>
  </si>
  <si>
    <t xml:space="preserve">                        As of 31 December</t>
  </si>
  <si>
    <t xml:space="preserve">                        Stan w dniu 31 grudnia</t>
  </si>
  <si>
    <t xml:space="preserve">                        POPULATION REGISTERED FOR TEMPORARY STAY ABOVE 3 MONTHS </t>
  </si>
  <si>
    <t xml:space="preserve">                        POPULATION REGISTERED FOR TEMPORARY STAY ABOVE 3 MONTHS</t>
  </si>
  <si>
    <t xml:space="preserve">                        POPULATION AT THE AGE OF 15 AND MORE REGISTERED FOR TEMPORARY STAY</t>
  </si>
  <si>
    <t xml:space="preserve">                        POPULATION AT THE AGE OF 15 AND MORE REGISTERED FOR TEMPORARY STAY </t>
  </si>
  <si>
    <t xml:space="preserve">                    As of 31 December</t>
  </si>
  <si>
    <t xml:space="preserve">TABL. 2 (145). MIGRACJE WEWNĘTRZNE NA POBYT STAŁY </t>
  </si>
  <si>
    <r>
      <t>2020</t>
    </r>
    <r>
      <rPr>
        <vertAlign val="superscript"/>
        <sz val="9.5"/>
        <rFont val="Arial"/>
        <family val="2"/>
        <charset val="238"/>
      </rPr>
      <t>a</t>
    </r>
  </si>
  <si>
    <t>Tabl. 1 (152)</t>
  </si>
  <si>
    <t>Tabl. 2 (153)</t>
  </si>
  <si>
    <t>Tabl. 3 (154)</t>
  </si>
  <si>
    <t>Tabl. 4 (155)</t>
  </si>
  <si>
    <t>Tabl. 5 (156)</t>
  </si>
  <si>
    <t>Tabl. 6 (157)</t>
  </si>
  <si>
    <t>Tabl. 7 (158)</t>
  </si>
  <si>
    <t>Tabl. 8 (159)</t>
  </si>
  <si>
    <t>Tabl. 9 (160)</t>
  </si>
  <si>
    <t>Tabl. 10 (161)</t>
  </si>
  <si>
    <t>Tabl. 11 (162)</t>
  </si>
  <si>
    <t>Tabl. 12 (163)</t>
  </si>
  <si>
    <t>Tabl. 13 (164)</t>
  </si>
  <si>
    <t>Tabl. 14 (165)</t>
  </si>
  <si>
    <t>Tabl. 15 (166)</t>
  </si>
  <si>
    <t>Tabl. 16 (167)</t>
  </si>
  <si>
    <t>Tabl. 17 (168)</t>
  </si>
  <si>
    <t>Tabl. 18 (169)</t>
  </si>
  <si>
    <t>Tabl. 19 (170)</t>
  </si>
  <si>
    <t>Tabl. 20 (171)</t>
  </si>
  <si>
    <t>Tabl. 21 (172)</t>
  </si>
  <si>
    <t>Tabl. 22 (173)</t>
  </si>
  <si>
    <t>Tabl. 23 (174)</t>
  </si>
  <si>
    <t xml:space="preserve">TABL. 7 (158). MIGRACJE WEWNĘTRZNE NA POBYT STAŁY WEDŁUG KIERUNKÓW, </t>
  </si>
  <si>
    <t xml:space="preserve">TABL. 8 (159). MIGRACJE WEWNĘTRZNE NA POBYT STAŁY </t>
  </si>
  <si>
    <t xml:space="preserve">TABL. 9 (160). MIGRACJE WEWNĘTRZNE NA POBYT STAŁY WEDŁUG KIERUNKÓW, </t>
  </si>
  <si>
    <t xml:space="preserve">TABL. 13 (164). MIGRACJE WEWNĘTRZNE LUDNOŚCI W WIEKU 15 LAT I WIĘCEJ NA POBYT STAŁY </t>
  </si>
  <si>
    <r>
      <t>TABL. 14 (165). LUDNOŚĆ ZAMELDOWANA NA POBYT CZASOWY PONAD 3 MIESIĄCE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</si>
  <si>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t xml:space="preserve">TABL. 15 (166). LUDNOŚĆ ZAMELDOWANA NA POBYT CZASOWY PONAD 3 MIESIĄCE </t>
  </si>
  <si>
    <t xml:space="preserve">TABL. 17 (168). LUDNOŚĆ ZAMELDOWANA NA POBYT CZASOWY PONAD 3 MIESIĄCE </t>
  </si>
  <si>
    <t>TABL. 20 (171). LUDNOŚĆ ZAMELDOWANA NA POBYT CZASOWY PONAD 3 MIESIĄCE</t>
  </si>
  <si>
    <t xml:space="preserve">TABL. 21 (172). LUDNOŚĆ W WIEKU 15 LAT I WIĘCEJ ZAMELDOWANA NA POBYT CZASOWY </t>
  </si>
  <si>
    <t xml:space="preserve">TABL. 22 (173). LUDNOŚĆ W WIEKU 15 LAT I WIĘCEJ ZAMELDOWANA NA POBYT CZASOWY </t>
  </si>
  <si>
    <t xml:space="preserve">TABL. 23 (174). LUDNOŚĆ ZAMELDOWANA NA POBYT CZASOWY PONAD 3 MIESIĄCE </t>
  </si>
  <si>
    <r>
      <t xml:space="preserve">O G Ó Ł E M   </t>
    </r>
    <r>
      <rPr>
        <b/>
        <sz val="9.5"/>
        <color rgb="FF4D4D4D"/>
        <rFont val="Arial"/>
        <family val="2"/>
        <charset val="238"/>
      </rPr>
      <t xml:space="preserve"> T O T A L</t>
    </r>
  </si>
  <si>
    <t>—</t>
  </si>
  <si>
    <r>
      <t xml:space="preserve">Mężczyźni   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</si>
  <si>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Kobiety   </t>
    </r>
    <r>
      <rPr>
        <b/>
        <sz val="9.5"/>
        <color rgb="FF4D4D4D"/>
        <rFont val="Arial"/>
        <family val="2"/>
        <charset val="238"/>
      </rPr>
      <t xml:space="preserve"> Females</t>
    </r>
  </si>
  <si>
    <r>
      <t xml:space="preserve">85 lat
i więcej   </t>
    </r>
    <r>
      <rPr>
        <sz val="9.5"/>
        <color rgb="FF4D4D4D"/>
        <rFont val="Arial"/>
        <family val="2"/>
        <charset val="238"/>
      </rPr>
      <t>85 and more</t>
    </r>
  </si>
  <si>
    <t>Migracje wewnętrzne na pobyt stały według płci migrantów i województw w 2023 r.</t>
  </si>
  <si>
    <t>Internal migration for permanent residence by sex of migrants and voivodships in 2023</t>
  </si>
  <si>
    <t>Migracje wewnętrzne na pobyt stały według kierunków, regionów i podregionów w 2023 r.</t>
  </si>
  <si>
    <t>Migracje wewnętrzne na pobyt stały według kierunków i wieku migrantów w 2023 r.</t>
  </si>
  <si>
    <t>Internal migration for permanent residence by directions and age of migrants in 2023</t>
  </si>
  <si>
    <t>Migracje wewnętrzne na pobyt stały według kierunków, wieku migrantów i województw w 2023 r.</t>
  </si>
  <si>
    <t>Internal migration for permanent residence by present and previous place of residence and sex of migrants in 2023</t>
  </si>
  <si>
    <t>Internal migration of population at the age of 15 and more for permanent residence by sex and legal marital status of migrants in 2023</t>
  </si>
  <si>
    <t>Ludność zameldowana na pobyt czasowy ponad 3 miesiące według makroregionów w 2023 r.</t>
  </si>
  <si>
    <t>Ludność zameldowana na pobyt czasowy ponad 3 miesiące według płci i województw w latach 2022 i 2023</t>
  </si>
  <si>
    <t>Population registered for temporary stay above 3 months by sex and voivodships in 2022 and 2023</t>
  </si>
  <si>
    <t>Ludność zameldowana na pobyt czasowy ponad 3 miesiące według płci, regionów i podregionów w 2023 r.</t>
  </si>
  <si>
    <t>Population registered for temporary stay above 3 months by sex, regions and subregions in 2023</t>
  </si>
  <si>
    <t>Ludność zameldowana na pobyt czasowy ponad 3 miesiące według płci i wieku w latach 2022 i 2023</t>
  </si>
  <si>
    <t>Population registered for temporary stay above 3 months by sex and age in 2022 and 2023</t>
  </si>
  <si>
    <t>Ludność zameldowana na pobyt czasowy ponad 3 miesiące według województw stałego i czasowego zameldowania w 2023 r.</t>
  </si>
  <si>
    <t>Population registered for temporary stay above 3 months by voivodships of registration for permanent and temporary stay in 2023</t>
  </si>
  <si>
    <t>Ludność zameldowana na pobyt czasowy ponad 3 miesiące w miastach liczących w 2023 r. 100 tys. i więcej mieszkańców</t>
  </si>
  <si>
    <t>Population registered for temporary stay above 3 months in towns with 100 thousand inhabitants and over in 2023</t>
  </si>
  <si>
    <t>Population at the age of 15 and more registered for temporary stay above 3 months by sex and legal marital status (2020, 2022, 2023)</t>
  </si>
  <si>
    <t>Population at the age of 15 and more registered for temporary stay above 3 months by legal marital status and voivodships in 2023</t>
  </si>
  <si>
    <t>Ludność zameldowana na pobyt czasowy ponad 3 miesiące według makroregionów stałego i czasowego zameldowania w 2023 r.</t>
  </si>
  <si>
    <t>Population registered for temporary stay above 3 months by macroregions of registration for permanent and temporary stay in 2023</t>
  </si>
  <si>
    <t xml:space="preserve">                      WEDŁUG PŁCI MIGRANTÓW I WOJEWÓDZTW W 2023 R.</t>
  </si>
  <si>
    <t xml:space="preserve">                      BY SEX OF MIGRANTS AND VOIVODSHIPS IN 2023</t>
  </si>
  <si>
    <t xml:space="preserve">                      WEDŁUG KIERUNKÓW I WOJEWÓDZTW W 2023 R. NA 1000 LUDNOŚCI</t>
  </si>
  <si>
    <t xml:space="preserve">                      BY DIRECTIONS AND VOIVODSHIPS PER 1000 POPULATION IN 2023</t>
  </si>
  <si>
    <t xml:space="preserve">                      WEDŁUG KIERUNKÓW I WOJEWÓDZTW W 2023 R.</t>
  </si>
  <si>
    <t xml:space="preserve">                      RESIDENCE BY DIRECTIONS AND VOIVODSHIPS IN 2023</t>
  </si>
  <si>
    <t xml:space="preserve">                      ORAZ POPRZEDNIEGO I OBECNEGO MAKROREGIONU ZAMIESZKANIA W 2023 R.</t>
  </si>
  <si>
    <t xml:space="preserve">                      BY SEX AND PREVIOUS AND PRESENT MACROREGION OF RESIDENCE IN 2023</t>
  </si>
  <si>
    <t xml:space="preserve">                      REGIONÓW I PODREGIONÓW W 2023 R.</t>
  </si>
  <si>
    <t xml:space="preserve">                      BY DIRECTIONS AND AGE OF MIGRANTS IN 2023</t>
  </si>
  <si>
    <t xml:space="preserve">                      WEDŁUG KIERUNKÓW I WIEKU MIGRANTÓW W 2023 R.</t>
  </si>
  <si>
    <t xml:space="preserve">                      AGE OF MIGRANTS AND VOIVODSHIPS IN 2023</t>
  </si>
  <si>
    <t xml:space="preserve">                      WIEKU MIGRANTÓW I WOJEWÓDZTW W 2023 R. </t>
  </si>
  <si>
    <t>TABL. 11 (162). MIGRACJE WEWNĘTRZNE NA POBYT STAŁY W 2023 R. WEDŁUG OBECNEGO</t>
  </si>
  <si>
    <t xml:space="preserve">                        AND PREVIOUS PLACE OF RESIDENCE AND SEX OF MIGRANTS IN 2023</t>
  </si>
  <si>
    <t xml:space="preserve">                        WITH 100 THOUSAND INHABITANTS AND OVER IN 2023</t>
  </si>
  <si>
    <t xml:space="preserve">                        RESIDENCE BY SEX AND LEGAL MARITAL STATUS OF MIGRANTS IN 2023</t>
  </si>
  <si>
    <t xml:space="preserve">                        WEDŁUG MAKROREGIONÓW W 2023 R.</t>
  </si>
  <si>
    <t>TABL. 16 (167). LUDNOŚĆ ZAMELDOWANA NA POBYT CZASOWY PONAD 3 MIESIĄCE WEDŁUG PŁCI I WOJEWÓDZTW W LATACH 2022 I 2023</t>
  </si>
  <si>
    <t xml:space="preserve">                        POPULATION REGISTERED FOR TEMPORARY STAY ABOVE 3 MONTHS BY SEX AND VOIVODSHIPS IN 2022 AND 2023</t>
  </si>
  <si>
    <t xml:space="preserve">                        WEDŁUG PŁCI, REGIONÓW I PODREGIONÓW W 2023 R.</t>
  </si>
  <si>
    <t xml:space="preserve">                        BY SEX, REGIONS AND SUBREGIONS IN 2023</t>
  </si>
  <si>
    <t xml:space="preserve">                        POPULATION REGISTERED FOR TEMPORARY STAY ABOVE 3 MONTHS BY SEX AND AGE IN 2022 AND 2023</t>
  </si>
  <si>
    <t>TABL. 19 (170). LUDNOŚĆ ZAMELDOWANA NA POBYT CZASOWY PONAD 3 MIESIĄCE WEDŁUG WOJEWÓDZTW STAŁEGO I CZASOWEGO ZAMELDOWANIA W 2023 R.</t>
  </si>
  <si>
    <t xml:space="preserve">                        POPULATION REGISTERED FOR TEMPORARY STAY ABOVE 3 MONTHS BY VOIVODSHIPS OF REGISTRATION FOR PERMANENT AND TEMPORARY STAY IN 2023</t>
  </si>
  <si>
    <t xml:space="preserve">                        W MIASTACH LICZĄCYCH W 2023 R. 100 TYS. I WIĘCEJ MIESZKAŃCÓW</t>
  </si>
  <si>
    <t xml:space="preserve">                        IN TOWNS WITH 100 THOUSAND INHABITANTS AND OVER IN 2023</t>
  </si>
  <si>
    <t xml:space="preserve">                        ABOVE 3 MONTHS BY SEX AND LEGAL MARITAL STATUS (2020, 2022, 2023)</t>
  </si>
  <si>
    <t xml:space="preserve">                        I WOJEWÓDZTW W 2023 R.</t>
  </si>
  <si>
    <t xml:space="preserve">                        ABOVE 3 MONTHS BY LEGAL MARITAL STATUS AND VOIVODSHIPS IN 2023</t>
  </si>
  <si>
    <t xml:space="preserve">                       WEDŁUG MAKROREGIONÓW STAŁEGO I CZASOWEGO ZAMELDOWANIA W 2023 R.</t>
  </si>
  <si>
    <t xml:space="preserve">                       BY MACROREGIONS OF REGISTRATION FOR PERMANENT AND TEMPORARY STAY IN 2023</t>
  </si>
  <si>
    <r>
      <t>2022</t>
    </r>
    <r>
      <rPr>
        <vertAlign val="superscript"/>
        <sz val="9.5"/>
        <rFont val="Arial"/>
        <family val="2"/>
        <charset val="238"/>
      </rPr>
      <t>a</t>
    </r>
  </si>
  <si>
    <r>
      <t>2023</t>
    </r>
    <r>
      <rPr>
        <b/>
        <vertAlign val="superscript"/>
        <sz val="9.5"/>
        <rFont val="Arial"/>
        <family val="2"/>
        <charset val="238"/>
      </rPr>
      <t>a</t>
    </r>
  </si>
  <si>
    <t>1952–2023</t>
  </si>
  <si>
    <r>
      <t>52093,1</t>
    </r>
    <r>
      <rPr>
        <vertAlign val="superscript"/>
        <sz val="9.5"/>
        <rFont val="Arial"/>
        <family val="2"/>
        <charset val="238"/>
      </rPr>
      <t>a</t>
    </r>
  </si>
  <si>
    <r>
      <t>693,2</t>
    </r>
    <r>
      <rPr>
        <vertAlign val="superscript"/>
        <sz val="9.5"/>
        <rFont val="Arial"/>
        <family val="2"/>
        <charset val="238"/>
      </rPr>
      <t>a</t>
    </r>
  </si>
  <si>
    <r>
      <t>53161,4</t>
    </r>
    <r>
      <rPr>
        <vertAlign val="superscript"/>
        <sz val="9.5"/>
        <rFont val="Arial"/>
        <family val="2"/>
        <charset val="238"/>
      </rPr>
      <t>a</t>
    </r>
  </si>
  <si>
    <r>
      <t>1761,5</t>
    </r>
    <r>
      <rPr>
        <vertAlign val="superscript"/>
        <sz val="9.5"/>
        <rFont val="Arial"/>
        <family val="2"/>
        <charset val="238"/>
      </rPr>
      <t>a</t>
    </r>
  </si>
  <si>
    <r>
      <t>-1068,4</t>
    </r>
    <r>
      <rPr>
        <vertAlign val="superscript"/>
        <sz val="9.5"/>
        <rFont val="Arial"/>
        <family val="2"/>
        <charset val="238"/>
      </rPr>
      <t>a</t>
    </r>
  </si>
  <si>
    <r>
      <t>28642,5</t>
    </r>
    <r>
      <rPr>
        <vertAlign val="superscript"/>
        <sz val="9.5"/>
        <rFont val="Arial"/>
        <family val="2"/>
        <charset val="238"/>
      </rPr>
      <t>a</t>
    </r>
  </si>
  <si>
    <r>
      <t>467,1</t>
    </r>
    <r>
      <rPr>
        <vertAlign val="superscript"/>
        <sz val="9.5"/>
        <rFont val="Arial"/>
        <family val="2"/>
        <charset val="238"/>
      </rPr>
      <t>a</t>
    </r>
  </si>
  <si>
    <r>
      <t>24510,8</t>
    </r>
    <r>
      <rPr>
        <vertAlign val="superscript"/>
        <sz val="9.5"/>
        <rFont val="Arial"/>
        <family val="2"/>
        <charset val="238"/>
      </rPr>
      <t>a</t>
    </r>
  </si>
  <si>
    <r>
      <t>1267,7</t>
    </r>
    <r>
      <rPr>
        <vertAlign val="superscript"/>
        <sz val="9.5"/>
        <rFont val="Arial"/>
        <family val="2"/>
        <charset val="238"/>
      </rPr>
      <t>a</t>
    </r>
  </si>
  <si>
    <r>
      <t>4131,6</t>
    </r>
    <r>
      <rPr>
        <vertAlign val="superscript"/>
        <sz val="9.5"/>
        <rFont val="Arial"/>
        <family val="2"/>
        <charset val="238"/>
      </rPr>
      <t>a</t>
    </r>
  </si>
  <si>
    <r>
      <t>-800,6</t>
    </r>
    <r>
      <rPr>
        <vertAlign val="superscript"/>
        <sz val="9.5"/>
        <rFont val="Arial"/>
        <family val="2"/>
        <charset val="238"/>
      </rPr>
      <t>a</t>
    </r>
  </si>
  <si>
    <r>
      <t>23450,6</t>
    </r>
    <r>
      <rPr>
        <vertAlign val="superscript"/>
        <sz val="9.5"/>
        <rFont val="Arial"/>
        <family val="2"/>
        <charset val="238"/>
      </rPr>
      <t>a</t>
    </r>
  </si>
  <si>
    <r>
      <t>226,1</t>
    </r>
    <r>
      <rPr>
        <vertAlign val="superscript"/>
        <sz val="9.5"/>
        <rFont val="Arial"/>
        <family val="2"/>
        <charset val="238"/>
      </rPr>
      <t>a</t>
    </r>
  </si>
  <si>
    <r>
      <t>28650,6</t>
    </r>
    <r>
      <rPr>
        <vertAlign val="superscript"/>
        <sz val="9.5"/>
        <rFont val="Arial"/>
        <family val="2"/>
        <charset val="238"/>
      </rPr>
      <t>a</t>
    </r>
  </si>
  <si>
    <r>
      <t>493,8</t>
    </r>
    <r>
      <rPr>
        <vertAlign val="superscript"/>
        <sz val="9.5"/>
        <rFont val="Arial"/>
        <family val="2"/>
        <charset val="238"/>
      </rPr>
      <t>a</t>
    </r>
  </si>
  <si>
    <r>
      <t>-5200,0</t>
    </r>
    <r>
      <rPr>
        <vertAlign val="superscript"/>
        <sz val="9.5"/>
        <rFont val="Arial"/>
        <family val="2"/>
        <charset val="238"/>
      </rPr>
      <t>a</t>
    </r>
  </si>
  <si>
    <r>
      <t>-267,7</t>
    </r>
    <r>
      <rPr>
        <vertAlign val="superscript"/>
        <sz val="9.5"/>
        <rFont val="Arial"/>
        <family val="2"/>
        <charset val="238"/>
      </rPr>
      <t>a</t>
    </r>
  </si>
  <si>
    <r>
      <t>20,5</t>
    </r>
    <r>
      <rPr>
        <vertAlign val="superscript"/>
        <sz val="9.5"/>
        <rFont val="Arial"/>
        <family val="2"/>
        <charset val="238"/>
      </rPr>
      <t>a</t>
    </r>
  </si>
  <si>
    <r>
      <t>20,9</t>
    </r>
    <r>
      <rPr>
        <vertAlign val="superscript"/>
        <sz val="9.5"/>
        <rFont val="Arial"/>
        <family val="2"/>
        <charset val="238"/>
      </rPr>
      <t>a</t>
    </r>
  </si>
  <si>
    <r>
      <t>0,7</t>
    </r>
    <r>
      <rPr>
        <vertAlign val="superscript"/>
        <sz val="9.5"/>
        <rFont val="Arial"/>
        <family val="2"/>
        <charset val="238"/>
      </rPr>
      <t>a</t>
    </r>
  </si>
  <si>
    <r>
      <t>-0,4</t>
    </r>
    <r>
      <rPr>
        <vertAlign val="superscript"/>
        <sz val="9.5"/>
        <rFont val="Arial"/>
        <family val="2"/>
        <charset val="238"/>
      </rPr>
      <t>a</t>
    </r>
  </si>
  <si>
    <r>
      <t>19,8</t>
    </r>
    <r>
      <rPr>
        <vertAlign val="superscript"/>
        <sz val="9.5"/>
        <rFont val="Arial"/>
        <family val="2"/>
        <charset val="238"/>
      </rPr>
      <t>a</t>
    </r>
  </si>
  <si>
    <r>
      <t>16,9</t>
    </r>
    <r>
      <rPr>
        <vertAlign val="superscript"/>
        <sz val="9.5"/>
        <rFont val="Arial"/>
        <family val="2"/>
        <charset val="238"/>
      </rPr>
      <t>a</t>
    </r>
  </si>
  <si>
    <r>
      <t>0,9</t>
    </r>
    <r>
      <rPr>
        <vertAlign val="superscript"/>
        <sz val="9.5"/>
        <rFont val="Arial"/>
        <family val="2"/>
        <charset val="238"/>
      </rPr>
      <t>a</t>
    </r>
  </si>
  <si>
    <r>
      <t>2,8</t>
    </r>
    <r>
      <rPr>
        <vertAlign val="superscript"/>
        <sz val="9.5"/>
        <rFont val="Arial"/>
        <family val="2"/>
        <charset val="238"/>
      </rPr>
      <t>a</t>
    </r>
  </si>
  <si>
    <r>
      <t>-0,6</t>
    </r>
    <r>
      <rPr>
        <vertAlign val="superscript"/>
        <sz val="9.5"/>
        <rFont val="Arial"/>
        <family val="2"/>
        <charset val="238"/>
      </rPr>
      <t>a</t>
    </r>
  </si>
  <si>
    <r>
      <t>21,5</t>
    </r>
    <r>
      <rPr>
        <vertAlign val="superscript"/>
        <sz val="9.5"/>
        <rFont val="Arial"/>
        <family val="2"/>
        <charset val="238"/>
      </rPr>
      <t>a</t>
    </r>
  </si>
  <si>
    <r>
      <t>26,3</t>
    </r>
    <r>
      <rPr>
        <vertAlign val="superscript"/>
        <sz val="9.5"/>
        <rFont val="Arial"/>
        <family val="2"/>
        <charset val="238"/>
      </rPr>
      <t>a</t>
    </r>
  </si>
  <si>
    <r>
      <t>-4,8</t>
    </r>
    <r>
      <rPr>
        <vertAlign val="superscript"/>
        <sz val="9.5"/>
        <rFont val="Arial"/>
        <family val="2"/>
        <charset val="238"/>
      </rPr>
      <t>a</t>
    </r>
  </si>
  <si>
    <r>
      <t>-0,2</t>
    </r>
    <r>
      <rPr>
        <vertAlign val="superscript"/>
        <sz val="9.5"/>
        <rFont val="Arial"/>
        <family val="2"/>
        <charset val="238"/>
      </rPr>
      <t>a</t>
    </r>
  </si>
  <si>
    <t>TABL. 18 (169). LUDNOŚĆ ZAMELDOWANA NA POBYT CZASOWY PONAD 3 MIESIĄCE WEDŁUG PŁCI I WIEKU W LATACH 2022 I 2023</t>
  </si>
  <si>
    <t>Migracje wewnętrzne i zagraniczne na pobyt stały (1952-2023)</t>
  </si>
  <si>
    <t>Internal and international migration for permanent residence (1952-2023)</t>
  </si>
  <si>
    <t>Migracje wewnętrzne na pobyt stały według kierunków i województw w 2023 r. na 1000 ludności</t>
  </si>
  <si>
    <t>Internal migration for permanent residence by directions and voivodships per 1000 population in 2023</t>
  </si>
  <si>
    <t>Migracje wewnętrzne na pobyt stały według kierunków i województw w 2023 r.</t>
  </si>
  <si>
    <t>Internal migration for permanent residence by directions and voivodships in 2023</t>
  </si>
  <si>
    <t>Migracje wewnętrzne na pobyt stały według poprzedniego i obecnego województwa zamieszkania w 2023 r.</t>
  </si>
  <si>
    <t>Internal migration for permanent residence by previous and present voivodship of residence in 2023</t>
  </si>
  <si>
    <t>Migracje wewnętrzne na pobyt stały według płci oraz poprzedniego i obecnego makroregionu zamieszkania w 2023 r.</t>
  </si>
  <si>
    <t>Internal migration for permanent residence by sex and previous and present macroregion of residence in 2023</t>
  </si>
  <si>
    <t>Migracje wewnątrzwojewódzkie na pobyt stały w 2023 r.</t>
  </si>
  <si>
    <t>Intravoivodship migration for permanent residence in 2023</t>
  </si>
  <si>
    <t>Migracje wewnętrzne na pobyt stały w miastach liczących w 2023 r. 100 tys. i więcej mieszkańców</t>
  </si>
  <si>
    <t>Internal migration for permanent residence in towns with 100 thous. inhabitants and over in 2023</t>
  </si>
  <si>
    <t>Migracje wewnętrzne ludności w wieku 15 lat i więcej na pobyt stały według płci i stanu cywilnego migrantów w 2023 r.</t>
  </si>
  <si>
    <t>Ludność w wieku 15 lat i więcej zameldowana na pobyt czasowy ponad 3 miesiące według płci i stanu cywilnego (2020, 2022, 2023)</t>
  </si>
  <si>
    <t>Ludność w wieku 15 lat i więcej zameldowana na pobyt czasowy ponad 3 miesiące według stanu cywilnego i województw w 2023 r.</t>
  </si>
  <si>
    <t>Population registered for temporary stay above 3 months by macroregions in 2023</t>
  </si>
  <si>
    <t>Internal migration for permanent residence by directions, age of migrants and voivodships in 2023</t>
  </si>
  <si>
    <t>Internal migration for permanent residence by directions, regions and subregions in 2023</t>
  </si>
  <si>
    <t xml:space="preserve">                      REGIONS AND SUBREGIONS IN 2023</t>
  </si>
  <si>
    <t>TABL. 6 (157). MIGRACJE WEWNĘTRZNE NA POBYT STAŁY WEDŁUG PŁCI</t>
  </si>
  <si>
    <t xml:space="preserve">                      INTERNAL MIGRATION FOR PERMANENT RESIDENCE</t>
  </si>
  <si>
    <t xml:space="preserve">TABL. 5 (156). MIGRACJE WEWNĘTRZNE NA POBYT STAŁY WEDŁUG POPRZEDNIEGO I OBECNEGO WOJEWÓDZTWA ZAMIESZKANIA W 2023 R. </t>
  </si>
  <si>
    <t xml:space="preserve">                      INTERNAL MIGRATION FOR PERMANENT RESIDENCE BY PREVIOUS AND PRESENT VOIVODSHIP OF RESIDENCE IN 2023</t>
  </si>
  <si>
    <t xml:space="preserve">TABL. 4 (155). MIGRACJE WEWNĘTRZNE NA POBYT STAŁY </t>
  </si>
  <si>
    <t xml:space="preserve">                      INTERNAL MIGRATION FOR PERMANENT </t>
  </si>
  <si>
    <t xml:space="preserve">TABL. 3 (154). MIGRACJE WEWNĘTRZNE NA POBYT STAŁY  </t>
  </si>
  <si>
    <t>TABL. 1 (152). MIGRACJE WEWNĘTRZNE I ZAGRANICZNE NA POBYT STAŁY</t>
  </si>
  <si>
    <t xml:space="preserve">                      INTERNAL AND INTERNATIONAL MIGRATION FOR PERMANENT RESIDENCE</t>
  </si>
  <si>
    <t>TABL. 12 (163). MIGRACJE WEWNĘTRZNE NA POBYT STAŁY W MIASTACH</t>
  </si>
  <si>
    <t xml:space="preserve">                        INTERNAL MIGRATION FOR PERMANENT RESIDENCE IN TOWNS</t>
  </si>
  <si>
    <r>
      <t xml:space="preserve">MIASTA
</t>
    </r>
    <r>
      <rPr>
        <sz val="9.5"/>
        <color rgb="FF4D4D4D"/>
        <rFont val="Arial"/>
        <family val="2"/>
        <charset val="238"/>
      </rPr>
      <t>TOWNS</t>
    </r>
  </si>
  <si>
    <t xml:space="preserve">                        WEDŁUG PŁCI I STANU CYWILNEGO MIGRANTÓW W 2023 R.</t>
  </si>
  <si>
    <t xml:space="preserve">                        BY MACROREGIONS IN 2023</t>
  </si>
  <si>
    <t xml:space="preserve">                        PONAD 3 MIESIĄCE WEDŁUG PŁCI I STANU CYWILNEGO (2020, 2022, 2023)</t>
  </si>
  <si>
    <t xml:space="preserve">                        PONAD 3 MIESIĄCE WEDŁUG STANU CYWILNEGO</t>
  </si>
  <si>
    <t>.</t>
  </si>
  <si>
    <r>
      <t xml:space="preserve">     </t>
    </r>
    <r>
      <rPr>
        <sz val="9.5"/>
        <color theme="1"/>
        <rFont val="Calibri"/>
        <family val="2"/>
        <charset val="238"/>
      </rPr>
      <t>—</t>
    </r>
  </si>
  <si>
    <r>
      <t xml:space="preserve">P O L S K A   </t>
    </r>
    <r>
      <rPr>
        <b/>
        <sz val="9.5"/>
        <color theme="1" tint="0.34998626667073579"/>
        <rFont val="Arial"/>
        <family val="2"/>
        <charset val="238"/>
      </rPr>
      <t>P O L A N D</t>
    </r>
  </si>
  <si>
    <r>
      <t xml:space="preserve">O G Ó Ł E M    </t>
    </r>
    <r>
      <rPr>
        <sz val="9.5"/>
        <color theme="1" tint="0.34998626667073579"/>
        <rFont val="Arial"/>
        <family val="2"/>
        <charset val="238"/>
      </rPr>
      <t>T O T A L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</si>
  <si>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</si>
  <si>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Kobiety 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</si>
  <si>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P O L S K A </t>
    </r>
    <r>
      <rPr>
        <sz val="9.5"/>
        <color rgb="FF4D4D4D"/>
        <rFont val="Arial"/>
        <family val="2"/>
        <charset val="238"/>
      </rPr>
      <t xml:space="preserve"> P O L A N D</t>
    </r>
  </si>
  <si>
    <r>
      <t xml:space="preserve">R A Z E M   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</si>
  <si>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Saldo migracji 
wewnątrz-
wojewódzkich
w miastach 
</t>
    </r>
    <r>
      <rPr>
        <sz val="9.5"/>
        <color rgb="FF4D4D4D"/>
        <rFont val="Arial"/>
        <family val="2"/>
        <charset val="238"/>
      </rPr>
      <t>Net intravoi-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vodship</t>
    </r>
    <r>
      <rPr>
        <sz val="9.5"/>
        <rFont val="Arial"/>
        <family val="2"/>
        <charset val="238"/>
      </rPr>
      <t xml:space="preserve">
 </t>
    </r>
    <r>
      <rPr>
        <sz val="9.5"/>
        <color rgb="FF4D4D4D"/>
        <rFont val="Arial"/>
        <family val="2"/>
        <charset val="238"/>
      </rPr>
      <t>migration in</t>
    </r>
    <r>
      <rPr>
        <sz val="9.5"/>
        <rFont val="Arial"/>
        <family val="2"/>
        <charset val="238"/>
      </rPr>
      <t xml:space="preserve">
 </t>
    </r>
    <r>
      <rPr>
        <sz val="9.5"/>
        <color rgb="FF4D4D4D"/>
        <rFont val="Arial"/>
        <family val="2"/>
        <charset val="238"/>
      </rPr>
      <t>urban areas</t>
    </r>
  </si>
  <si>
    <t>TABL. 10 (161). MIGRACJE WEWNĄTRZWOJEWÓDZKIE  NA POBYT STAŁY W 2023 R.</t>
  </si>
  <si>
    <t xml:space="preserve">                        INTRAVOIVODSHIP MIGRATION FOR PERMANENT RESIDENCE IN 2023</t>
  </si>
  <si>
    <r>
      <t xml:space="preserve">                          o liczbie ludności </t>
    </r>
    <r>
      <rPr>
        <sz val="9.5"/>
        <color rgb="FF4D4D4D"/>
        <rFont val="Arial"/>
        <family val="2"/>
        <charset val="238"/>
      </rPr>
      <t>by number of population</t>
    </r>
  </si>
  <si>
    <t xml:space="preserve">                        LICZĄCYCH 100 TYS. I WIĘCEJ MIESZKAŃCÓW W 2023 R.</t>
  </si>
  <si>
    <r>
      <t xml:space="preserve">MIASTA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</si>
  <si>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</si>
  <si>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t>Migracje wewnętrzne na pobyt stały według obecnego i poprzedniego miejsca zamieszkania oraz płci migrantów w 2023 r.</t>
  </si>
  <si>
    <t>Ludność zameldowana na pobyt czasowy ponad 3 miesiące (1976, 1980, 1985, 1995, 2000, 2002, 2005, 2015, 2020, 2022, 2023)</t>
  </si>
  <si>
    <t>Population registered for temporary stay above 3 months (1976, 1980, 1985, 1995, 2000, 2002, 2005, 2015, 2020, 2022,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</si>
</sst>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&quot;+&quot;0.0"/>
    <numFmt numFmtId="166" formatCode="&quot;+&quot;0"/>
    <numFmt numFmtId="167" formatCode="\+00.0"/>
    <numFmt numFmtId="168" formatCode="General_)"/>
  </numFmts>
  <fonts count="55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Arial CE"/>
      <charset val="238"/>
    </font>
    <font>
      <sz val="10"/>
      <name val="Times New Roman"/>
      <family val="1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10"/>
      <name val="Courier"/>
      <family val="3"/>
    </font>
    <font>
      <sz val="10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9.5"/>
      <name val="Times New Roman"/>
      <family val="1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i/>
      <sz val="9.5"/>
      <name val="Times New Roman"/>
      <family val="1"/>
      <charset val="238"/>
    </font>
    <font>
      <vertAlign val="superscript"/>
      <sz val="9.5"/>
      <name val="Arial"/>
      <family val="2"/>
      <charset val="238"/>
    </font>
    <font>
      <b/>
      <sz val="9.5"/>
      <name val="Times New Roman"/>
      <family val="1"/>
      <charset val="238"/>
    </font>
    <font>
      <sz val="9.5"/>
      <name val="Times New Roman"/>
      <family val="1"/>
    </font>
    <font>
      <b/>
      <vertAlign val="superscript"/>
      <sz val="9.5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color theme="1"/>
      <name val="Times New Roman"/>
      <family val="1"/>
      <charset val="238"/>
    </font>
    <font>
      <b/>
      <i/>
      <sz val="9.5"/>
      <name val="Times New Roman"/>
      <family val="1"/>
      <charset val="238"/>
    </font>
    <font>
      <b/>
      <sz val="9.5"/>
      <name val="Times New Roman"/>
      <family val="1"/>
    </font>
    <font>
      <b/>
      <i/>
      <sz val="9.5"/>
      <name val="Times New Roman"/>
      <family val="1"/>
    </font>
    <font>
      <i/>
      <sz val="9.5"/>
      <name val="Times New Roman"/>
      <family val="1"/>
    </font>
    <font>
      <b/>
      <sz val="9.5"/>
      <color indexed="10"/>
      <name val="Arial"/>
      <family val="2"/>
      <charset val="238"/>
    </font>
    <font>
      <vertAlign val="superscript"/>
      <sz val="9.5"/>
      <name val="Times New Roman"/>
      <family val="1"/>
      <charset val="238"/>
    </font>
    <font>
      <b/>
      <sz val="9.5"/>
      <color rgb="FFFF0000"/>
      <name val="Arial"/>
      <family val="2"/>
      <charset val="238"/>
    </font>
    <font>
      <b/>
      <sz val="9.5"/>
      <color theme="1"/>
      <name val="Times New Roman"/>
      <family val="1"/>
      <charset val="238"/>
    </font>
    <font>
      <sz val="9.5"/>
      <color theme="1"/>
      <name val="Czcionka tekstu podstawowego"/>
      <family val="2"/>
      <charset val="238"/>
    </font>
    <font>
      <sz val="9.5"/>
      <color rgb="FF4D4D4D"/>
      <name val="Arial"/>
      <family val="2"/>
      <charset val="238"/>
    </font>
    <font>
      <b/>
      <sz val="9"/>
      <name val="Arial"/>
      <family val="2"/>
      <charset val="238"/>
    </font>
    <font>
      <sz val="10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.8000000000000007"/>
      <name val="Arial"/>
      <family val="2"/>
      <charset val="238"/>
    </font>
    <font>
      <u/>
      <sz val="9.5"/>
      <color theme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4D4D4D"/>
      <name val="Arial"/>
      <family val="2"/>
      <charset val="238"/>
    </font>
    <font>
      <b/>
      <sz val="9.5"/>
      <color theme="1"/>
      <name val="Czcionka tekstu podstawowego"/>
      <family val="2"/>
      <charset val="238"/>
    </font>
    <font>
      <b/>
      <sz val="9.5"/>
      <color rgb="FF4D4D4D"/>
      <name val="Arial"/>
      <family val="2"/>
      <charset val="238"/>
    </font>
    <font>
      <b/>
      <sz val="9.5"/>
      <color rgb="FF000000"/>
      <name val="Arial"/>
      <family val="2"/>
      <charset val="238"/>
    </font>
    <font>
      <sz val="9.5"/>
      <color rgb="FF000000"/>
      <name val="Arial"/>
      <family val="2"/>
      <charset val="238"/>
    </font>
    <font>
      <sz val="9.5"/>
      <color theme="1"/>
      <name val="Calibri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9" fillId="0" borderId="0"/>
    <xf numFmtId="168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5" fillId="0" borderId="0"/>
    <xf numFmtId="0" fontId="4" fillId="0" borderId="0"/>
    <xf numFmtId="0" fontId="12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69">
    <xf numFmtId="0" fontId="0" fillId="0" borderId="0" xfId="0"/>
    <xf numFmtId="0" fontId="11" fillId="0" borderId="0" xfId="0" applyFont="1"/>
    <xf numFmtId="0" fontId="13" fillId="0" borderId="9" xfId="3" applyFont="1" applyBorder="1"/>
    <xf numFmtId="0" fontId="13" fillId="0" borderId="0" xfId="3" applyFont="1"/>
    <xf numFmtId="0" fontId="14" fillId="0" borderId="9" xfId="0" applyFont="1" applyBorder="1" applyAlignment="1"/>
    <xf numFmtId="0" fontId="14" fillId="0" borderId="9" xfId="0" applyFont="1" applyBorder="1"/>
    <xf numFmtId="164" fontId="14" fillId="0" borderId="9" xfId="0" applyNumberFormat="1" applyFont="1" applyBorder="1"/>
    <xf numFmtId="0" fontId="14" fillId="0" borderId="0" xfId="3" applyFont="1"/>
    <xf numFmtId="164" fontId="14" fillId="0" borderId="0" xfId="3" applyNumberFormat="1" applyFont="1"/>
    <xf numFmtId="0" fontId="13" fillId="0" borderId="0" xfId="3" applyFont="1" applyBorder="1"/>
    <xf numFmtId="0" fontId="15" fillId="0" borderId="0" xfId="3" applyFont="1"/>
    <xf numFmtId="0" fontId="16" fillId="0" borderId="0" xfId="3" applyFont="1"/>
    <xf numFmtId="0" fontId="17" fillId="0" borderId="0" xfId="3" applyFont="1"/>
    <xf numFmtId="0" fontId="16" fillId="0" borderId="0" xfId="3" applyFont="1" applyAlignment="1">
      <alignment horizontal="center"/>
    </xf>
    <xf numFmtId="0" fontId="17" fillId="0" borderId="0" xfId="3" applyFont="1" applyBorder="1"/>
    <xf numFmtId="0" fontId="18" fillId="0" borderId="0" xfId="3" applyFont="1"/>
    <xf numFmtId="164" fontId="13" fillId="0" borderId="1" xfId="3" applyNumberFormat="1" applyFont="1" applyBorder="1"/>
    <xf numFmtId="0" fontId="13" fillId="0" borderId="1" xfId="3" applyFont="1" applyBorder="1"/>
    <xf numFmtId="0" fontId="13" fillId="0" borderId="0" xfId="3" applyFont="1" applyBorder="1" applyAlignment="1">
      <alignment horizontal="center" vertical="center" wrapText="1"/>
    </xf>
    <xf numFmtId="0" fontId="15" fillId="0" borderId="0" xfId="3" applyFont="1" applyBorder="1"/>
    <xf numFmtId="0" fontId="13" fillId="0" borderId="0" xfId="3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0" fontId="14" fillId="0" borderId="0" xfId="3" applyFont="1" applyFill="1" applyBorder="1"/>
    <xf numFmtId="0" fontId="13" fillId="0" borderId="6" xfId="3" applyFont="1" applyFill="1" applyBorder="1" applyAlignment="1">
      <alignment horizontal="right"/>
    </xf>
    <xf numFmtId="164" fontId="13" fillId="0" borderId="9" xfId="3" applyNumberFormat="1" applyFont="1" applyFill="1" applyBorder="1" applyAlignment="1">
      <alignment horizontal="right"/>
    </xf>
    <xf numFmtId="164" fontId="13" fillId="0" borderId="9" xfId="3" applyNumberFormat="1" applyFont="1" applyFill="1" applyBorder="1"/>
    <xf numFmtId="164" fontId="13" fillId="0" borderId="9" xfId="3" quotePrefix="1" applyNumberFormat="1" applyFont="1" applyFill="1" applyBorder="1" applyAlignment="1">
      <alignment horizontal="right"/>
    </xf>
    <xf numFmtId="164" fontId="13" fillId="0" borderId="7" xfId="3" quotePrefix="1" applyNumberFormat="1" applyFont="1" applyFill="1" applyBorder="1" applyAlignment="1">
      <alignment horizontal="right"/>
    </xf>
    <xf numFmtId="164" fontId="15" fillId="0" borderId="0" xfId="3" applyNumberFormat="1" applyFont="1" applyFill="1"/>
    <xf numFmtId="0" fontId="15" fillId="0" borderId="0" xfId="3" applyFont="1" applyFill="1"/>
    <xf numFmtId="0" fontId="14" fillId="0" borderId="0" xfId="3" applyFont="1" applyBorder="1"/>
    <xf numFmtId="0" fontId="13" fillId="0" borderId="6" xfId="3" applyFont="1" applyBorder="1" applyAlignment="1">
      <alignment horizontal="right"/>
    </xf>
    <xf numFmtId="164" fontId="13" fillId="0" borderId="9" xfId="3" applyNumberFormat="1" applyFont="1" applyBorder="1"/>
    <xf numFmtId="164" fontId="13" fillId="0" borderId="9" xfId="3" quotePrefix="1" applyNumberFormat="1" applyFont="1" applyBorder="1" applyAlignment="1">
      <alignment horizontal="right"/>
    </xf>
    <xf numFmtId="0" fontId="13" fillId="0" borderId="0" xfId="3" applyFont="1" applyFill="1" applyBorder="1"/>
    <xf numFmtId="0" fontId="13" fillId="0" borderId="9" xfId="3" applyFont="1" applyFill="1" applyBorder="1"/>
    <xf numFmtId="164" fontId="13" fillId="0" borderId="7" xfId="3" applyNumberFormat="1" applyFont="1" applyFill="1" applyBorder="1"/>
    <xf numFmtId="0" fontId="13" fillId="0" borderId="6" xfId="3" applyFont="1" applyBorder="1"/>
    <xf numFmtId="0" fontId="14" fillId="0" borderId="6" xfId="3" applyFont="1" applyBorder="1"/>
    <xf numFmtId="164" fontId="13" fillId="0" borderId="6" xfId="3" applyNumberFormat="1" applyFont="1" applyFill="1" applyBorder="1"/>
    <xf numFmtId="164" fontId="13" fillId="0" borderId="7" xfId="3" applyNumberFormat="1" applyFont="1" applyBorder="1"/>
    <xf numFmtId="164" fontId="15" fillId="0" borderId="0" xfId="3" applyNumberFormat="1" applyFont="1"/>
    <xf numFmtId="0" fontId="20" fillId="0" borderId="0" xfId="3" applyFont="1"/>
    <xf numFmtId="0" fontId="14" fillId="0" borderId="9" xfId="3" applyFont="1" applyBorder="1"/>
    <xf numFmtId="0" fontId="13" fillId="0" borderId="9" xfId="3" applyFont="1" applyFill="1" applyBorder="1" applyAlignment="1">
      <alignment horizontal="right"/>
    </xf>
    <xf numFmtId="164" fontId="13" fillId="0" borderId="7" xfId="3" applyNumberFormat="1" applyFont="1" applyFill="1" applyBorder="1" applyAlignment="1">
      <alignment horizontal="right"/>
    </xf>
    <xf numFmtId="0" fontId="17" fillId="0" borderId="0" xfId="3" applyFont="1" applyBorder="1" applyAlignment="1">
      <alignment horizontal="right" wrapText="1"/>
    </xf>
    <xf numFmtId="0" fontId="17" fillId="0" borderId="0" xfId="3" applyFont="1" applyBorder="1" applyAlignment="1">
      <alignment vertical="center" wrapText="1"/>
    </xf>
    <xf numFmtId="164" fontId="13" fillId="0" borderId="9" xfId="3" applyNumberFormat="1" applyFont="1" applyFill="1" applyBorder="1" applyAlignment="1"/>
    <xf numFmtId="0" fontId="14" fillId="0" borderId="9" xfId="3" applyFont="1" applyBorder="1" applyAlignment="1">
      <alignment horizontal="right"/>
    </xf>
    <xf numFmtId="0" fontId="13" fillId="0" borderId="9" xfId="3" applyFont="1" applyBorder="1" applyAlignment="1">
      <alignment horizontal="right"/>
    </xf>
    <xf numFmtId="0" fontId="14" fillId="0" borderId="0" xfId="3" applyFont="1" applyAlignment="1"/>
    <xf numFmtId="0" fontId="14" fillId="0" borderId="0" xfId="3" applyFont="1" applyAlignment="1">
      <alignment horizontal="center"/>
    </xf>
    <xf numFmtId="0" fontId="21" fillId="0" borderId="0" xfId="3" applyFont="1"/>
    <xf numFmtId="0" fontId="14" fillId="0" borderId="0" xfId="3" applyFont="1" applyBorder="1" applyAlignment="1"/>
    <xf numFmtId="0" fontId="14" fillId="0" borderId="0" xfId="3" applyFont="1" applyBorder="1" applyAlignment="1">
      <alignment horizontal="left"/>
    </xf>
    <xf numFmtId="0" fontId="13" fillId="0" borderId="0" xfId="3" applyFont="1" applyAlignment="1">
      <alignment horizontal="center"/>
    </xf>
    <xf numFmtId="0" fontId="13" fillId="0" borderId="12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1" fontId="20" fillId="0" borderId="0" xfId="3" applyNumberFormat="1" applyFont="1" applyAlignment="1">
      <alignment vertical="center"/>
    </xf>
    <xf numFmtId="0" fontId="20" fillId="0" borderId="0" xfId="3" applyFont="1" applyAlignment="1">
      <alignment vertical="center"/>
    </xf>
    <xf numFmtId="1" fontId="20" fillId="0" borderId="0" xfId="3" applyNumberFormat="1" applyFont="1"/>
    <xf numFmtId="0" fontId="14" fillId="0" borderId="6" xfId="3" applyFont="1" applyBorder="1" applyAlignment="1"/>
    <xf numFmtId="0" fontId="21" fillId="0" borderId="0" xfId="3" applyFont="1" applyAlignment="1">
      <alignment horizontal="center"/>
    </xf>
    <xf numFmtId="0" fontId="14" fillId="0" borderId="0" xfId="3" applyFont="1" applyAlignment="1">
      <alignment horizontal="centerContinuous"/>
    </xf>
    <xf numFmtId="0" fontId="13" fillId="0" borderId="4" xfId="3" applyFont="1" applyBorder="1"/>
    <xf numFmtId="0" fontId="14" fillId="0" borderId="0" xfId="0" applyFont="1"/>
    <xf numFmtId="0" fontId="13" fillId="0" borderId="0" xfId="0" applyFont="1"/>
    <xf numFmtId="0" fontId="13" fillId="0" borderId="6" xfId="3" applyFont="1" applyBorder="1" applyAlignment="1">
      <alignment horizontal="left"/>
    </xf>
    <xf numFmtId="0" fontId="21" fillId="0" borderId="0" xfId="3" applyFont="1" applyBorder="1"/>
    <xf numFmtId="0" fontId="14" fillId="0" borderId="9" xfId="0" applyFont="1" applyBorder="1" applyAlignment="1">
      <alignment horizontal="right"/>
    </xf>
    <xf numFmtId="0" fontId="14" fillId="0" borderId="0" xfId="0" applyFont="1" applyAlignment="1">
      <alignment horizontal="right"/>
    </xf>
    <xf numFmtId="1" fontId="21" fillId="0" borderId="0" xfId="3" applyNumberFormat="1" applyFont="1"/>
    <xf numFmtId="0" fontId="14" fillId="0" borderId="0" xfId="3" applyFont="1" applyBorder="1" applyAlignment="1">
      <alignment horizontal="right"/>
    </xf>
    <xf numFmtId="0" fontId="20" fillId="0" borderId="0" xfId="3" applyFont="1" applyBorder="1"/>
    <xf numFmtId="0" fontId="13" fillId="0" borderId="0" xfId="3" applyFont="1" applyBorder="1" applyAlignment="1">
      <alignment horizontal="right"/>
    </xf>
    <xf numFmtId="0" fontId="13" fillId="0" borderId="7" xfId="3" applyFont="1" applyBorder="1" applyAlignment="1">
      <alignment horizontal="right"/>
    </xf>
    <xf numFmtId="0" fontId="15" fillId="0" borderId="0" xfId="3" applyFont="1" applyBorder="1" applyAlignment="1"/>
    <xf numFmtId="0" fontId="15" fillId="0" borderId="0" xfId="3" applyFont="1" applyAlignment="1"/>
    <xf numFmtId="0" fontId="14" fillId="0" borderId="6" xfId="3" applyFont="1" applyBorder="1" applyAlignment="1">
      <alignment horizontal="right"/>
    </xf>
    <xf numFmtId="1" fontId="14" fillId="0" borderId="9" xfId="0" applyNumberFormat="1" applyFont="1" applyBorder="1" applyAlignment="1">
      <alignment horizontal="right" vertical="center"/>
    </xf>
    <xf numFmtId="1" fontId="15" fillId="0" borderId="0" xfId="3" applyNumberFormat="1" applyFont="1"/>
    <xf numFmtId="0" fontId="13" fillId="0" borderId="0" xfId="3" applyFont="1" applyBorder="1" applyAlignment="1">
      <alignment horizontal="left" wrapText="1"/>
    </xf>
    <xf numFmtId="0" fontId="13" fillId="0" borderId="0" xfId="3" applyFont="1" applyBorder="1" applyAlignment="1">
      <alignment horizontal="left"/>
    </xf>
    <xf numFmtId="1" fontId="14" fillId="0" borderId="0" xfId="0" applyNumberFormat="1" applyFont="1" applyBorder="1" applyAlignment="1">
      <alignment horizontal="right" vertical="center"/>
    </xf>
    <xf numFmtId="0" fontId="13" fillId="0" borderId="7" xfId="3" applyFont="1" applyBorder="1"/>
    <xf numFmtId="1" fontId="15" fillId="0" borderId="0" xfId="3" applyNumberFormat="1" applyFont="1" applyBorder="1"/>
    <xf numFmtId="0" fontId="13" fillId="0" borderId="0" xfId="3" applyFont="1" applyFill="1" applyAlignment="1">
      <alignment horizontal="right"/>
    </xf>
    <xf numFmtId="0" fontId="13" fillId="0" borderId="0" xfId="3" applyFont="1" applyAlignment="1"/>
    <xf numFmtId="0" fontId="13" fillId="0" borderId="0" xfId="3" applyFont="1" applyAlignment="1">
      <alignment horizontal="right"/>
    </xf>
    <xf numFmtId="0" fontId="15" fillId="0" borderId="0" xfId="3" applyFont="1" applyAlignment="1">
      <alignment horizontal="right"/>
    </xf>
    <xf numFmtId="0" fontId="23" fillId="0" borderId="0" xfId="8" applyFont="1"/>
    <xf numFmtId="0" fontId="24" fillId="0" borderId="0" xfId="8" applyFont="1"/>
    <xf numFmtId="0" fontId="25" fillId="0" borderId="0" xfId="8" applyFont="1"/>
    <xf numFmtId="0" fontId="24" fillId="0" borderId="9" xfId="8" applyFont="1" applyBorder="1"/>
    <xf numFmtId="0" fontId="24" fillId="0" borderId="7" xfId="8" applyFont="1" applyBorder="1"/>
    <xf numFmtId="0" fontId="13" fillId="0" borderId="6" xfId="6" applyFont="1" applyBorder="1"/>
    <xf numFmtId="0" fontId="26" fillId="0" borderId="0" xfId="3" applyFont="1"/>
    <xf numFmtId="0" fontId="13" fillId="0" borderId="4" xfId="3" applyFont="1" applyBorder="1" applyAlignment="1">
      <alignment vertical="center"/>
    </xf>
    <xf numFmtId="0" fontId="13" fillId="0" borderId="13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1" fontId="27" fillId="0" borderId="0" xfId="3" applyNumberFormat="1" applyFont="1"/>
    <xf numFmtId="0" fontId="27" fillId="0" borderId="0" xfId="3" applyFont="1"/>
    <xf numFmtId="1" fontId="13" fillId="0" borderId="0" xfId="0" applyNumberFormat="1" applyFont="1" applyBorder="1" applyAlignment="1">
      <alignment horizontal="right" vertical="center" wrapText="1"/>
    </xf>
    <xf numFmtId="1" fontId="13" fillId="0" borderId="0" xfId="3" applyNumberFormat="1" applyFont="1"/>
    <xf numFmtId="1" fontId="14" fillId="0" borderId="0" xfId="3" applyNumberFormat="1" applyFont="1" applyAlignment="1">
      <alignment horizontal="right" vertical="center"/>
    </xf>
    <xf numFmtId="0" fontId="28" fillId="0" borderId="0" xfId="3" applyFont="1"/>
    <xf numFmtId="0" fontId="14" fillId="0" borderId="0" xfId="3" applyFont="1" applyBorder="1" applyAlignment="1">
      <alignment vertical="top"/>
    </xf>
    <xf numFmtId="0" fontId="14" fillId="0" borderId="0" xfId="3" applyFont="1" applyBorder="1" applyAlignment="1">
      <alignment horizontal="left" vertical="top"/>
    </xf>
    <xf numFmtId="0" fontId="15" fillId="0" borderId="0" xfId="3" applyFont="1" applyBorder="1" applyAlignment="1">
      <alignment horizontal="left"/>
    </xf>
    <xf numFmtId="0" fontId="26" fillId="0" borderId="0" xfId="3" applyFont="1" applyBorder="1" applyAlignment="1">
      <alignment horizontal="left"/>
    </xf>
    <xf numFmtId="0" fontId="29" fillId="0" borderId="0" xfId="3" applyFont="1" applyBorder="1"/>
    <xf numFmtId="0" fontId="29" fillId="0" borderId="0" xfId="3" applyFont="1"/>
    <xf numFmtId="0" fontId="13" fillId="0" borderId="3" xfId="3" applyFont="1" applyBorder="1" applyAlignment="1">
      <alignment vertical="center" wrapText="1"/>
    </xf>
    <xf numFmtId="0" fontId="13" fillId="0" borderId="4" xfId="3" applyFont="1" applyBorder="1" applyAlignment="1">
      <alignment vertical="center" wrapText="1"/>
    </xf>
    <xf numFmtId="16" fontId="13" fillId="0" borderId="10" xfId="3" applyNumberFormat="1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  <xf numFmtId="0" fontId="13" fillId="0" borderId="6" xfId="3" applyFont="1" applyBorder="1" applyAlignment="1">
      <alignment horizontal="center"/>
    </xf>
    <xf numFmtId="0" fontId="13" fillId="0" borderId="9" xfId="3" applyFont="1" applyBorder="1" applyAlignment="1"/>
    <xf numFmtId="0" fontId="13" fillId="0" borderId="7" xfId="3" applyFont="1" applyBorder="1" applyAlignment="1"/>
    <xf numFmtId="0" fontId="21" fillId="0" borderId="0" xfId="3" applyFont="1" applyAlignment="1">
      <alignment horizontal="left"/>
    </xf>
    <xf numFmtId="0" fontId="21" fillId="0" borderId="0" xfId="3" applyFont="1" applyAlignment="1"/>
    <xf numFmtId="1" fontId="14" fillId="0" borderId="9" xfId="0" applyNumberFormat="1" applyFont="1" applyBorder="1" applyAlignment="1">
      <alignment horizontal="right" vertical="center" wrapText="1"/>
    </xf>
    <xf numFmtId="0" fontId="20" fillId="0" borderId="0" xfId="3" applyFont="1" applyAlignment="1">
      <alignment horizontal="left"/>
    </xf>
    <xf numFmtId="1" fontId="13" fillId="0" borderId="9" xfId="0" applyNumberFormat="1" applyFont="1" applyBorder="1" applyAlignment="1">
      <alignment horizontal="right" vertical="center"/>
    </xf>
    <xf numFmtId="1" fontId="13" fillId="0" borderId="0" xfId="0" applyNumberFormat="1" applyFont="1" applyBorder="1" applyAlignment="1">
      <alignment horizontal="right" vertical="center"/>
    </xf>
    <xf numFmtId="1" fontId="13" fillId="0" borderId="7" xfId="0" applyNumberFormat="1" applyFont="1" applyBorder="1" applyAlignment="1">
      <alignment horizontal="right" vertical="center"/>
    </xf>
    <xf numFmtId="0" fontId="15" fillId="0" borderId="0" xfId="3" applyFont="1" applyAlignment="1">
      <alignment horizontal="left"/>
    </xf>
    <xf numFmtId="0" fontId="14" fillId="0" borderId="6" xfId="3" applyFont="1" applyBorder="1" applyAlignment="1">
      <alignment horizontal="left"/>
    </xf>
    <xf numFmtId="1" fontId="13" fillId="0" borderId="9" xfId="3" applyNumberFormat="1" applyFont="1" applyBorder="1" applyAlignment="1">
      <alignment horizontal="right"/>
    </xf>
    <xf numFmtId="0" fontId="23" fillId="0" borderId="6" xfId="8" applyFont="1" applyBorder="1"/>
    <xf numFmtId="0" fontId="24" fillId="0" borderId="6" xfId="8" applyFont="1" applyBorder="1"/>
    <xf numFmtId="0" fontId="14" fillId="0" borderId="0" xfId="3" applyFont="1" applyFill="1" applyAlignment="1"/>
    <xf numFmtId="0" fontId="14" fillId="0" borderId="0" xfId="3" applyFont="1" applyFill="1" applyBorder="1" applyAlignment="1"/>
    <xf numFmtId="0" fontId="14" fillId="0" borderId="0" xfId="3" applyFont="1" applyFill="1" applyBorder="1" applyAlignment="1">
      <alignment horizontal="left"/>
    </xf>
    <xf numFmtId="0" fontId="13" fillId="0" borderId="0" xfId="3" applyFont="1" applyFill="1"/>
    <xf numFmtId="0" fontId="13" fillId="0" borderId="3" xfId="3" applyFont="1" applyBorder="1" applyAlignment="1">
      <alignment horizontal="centerContinuous"/>
    </xf>
    <xf numFmtId="0" fontId="13" fillId="0" borderId="4" xfId="3" applyFont="1" applyBorder="1" applyAlignment="1">
      <alignment horizontal="centerContinuous" vertical="center"/>
    </xf>
    <xf numFmtId="0" fontId="13" fillId="0" borderId="4" xfId="3" applyFont="1" applyFill="1" applyBorder="1" applyAlignment="1">
      <alignment horizontal="centerContinuous" vertical="center"/>
    </xf>
    <xf numFmtId="0" fontId="13" fillId="0" borderId="12" xfId="3" applyFont="1" applyFill="1" applyBorder="1" applyAlignment="1">
      <alignment horizontal="centerContinuous" vertical="center"/>
    </xf>
    <xf numFmtId="0" fontId="13" fillId="0" borderId="3" xfId="3" applyFont="1" applyFill="1" applyBorder="1" applyAlignment="1">
      <alignment horizontal="centerContinuous" vertical="center"/>
    </xf>
    <xf numFmtId="167" fontId="20" fillId="0" borderId="0" xfId="3" applyNumberFormat="1" applyFont="1" applyBorder="1"/>
    <xf numFmtId="167" fontId="20" fillId="0" borderId="0" xfId="3" applyNumberFormat="1" applyFont="1"/>
    <xf numFmtId="0" fontId="13" fillId="0" borderId="0" xfId="3" applyFont="1" applyBorder="1" applyAlignment="1">
      <alignment horizontal="center"/>
    </xf>
    <xf numFmtId="0" fontId="13" fillId="0" borderId="0" xfId="3" applyFont="1" applyBorder="1" applyAlignment="1"/>
    <xf numFmtId="0" fontId="21" fillId="0" borderId="0" xfId="3" applyFont="1" applyFill="1"/>
    <xf numFmtId="0" fontId="30" fillId="0" borderId="0" xfId="3" applyFont="1"/>
    <xf numFmtId="1" fontId="20" fillId="0" borderId="0" xfId="3" applyNumberFormat="1" applyFont="1" applyBorder="1"/>
    <xf numFmtId="0" fontId="20" fillId="0" borderId="0" xfId="3" applyFont="1" applyBorder="1" applyAlignment="1"/>
    <xf numFmtId="0" fontId="20" fillId="0" borderId="0" xfId="3" applyNumberFormat="1" applyFont="1"/>
    <xf numFmtId="165" fontId="21" fillId="0" borderId="0" xfId="3" applyNumberFormat="1" applyFont="1" applyBorder="1"/>
    <xf numFmtId="0" fontId="13" fillId="0" borderId="7" xfId="3" quotePrefix="1" applyFont="1" applyBorder="1" applyAlignment="1">
      <alignment horizontal="right"/>
    </xf>
    <xf numFmtId="164" fontId="13" fillId="2" borderId="9" xfId="3" quotePrefix="1" applyNumberFormat="1" applyFont="1" applyFill="1" applyBorder="1" applyAlignment="1">
      <alignment horizontal="right"/>
    </xf>
    <xf numFmtId="164" fontId="13" fillId="0" borderId="0" xfId="3" applyNumberFormat="1" applyFont="1" applyBorder="1"/>
    <xf numFmtId="164" fontId="14" fillId="0" borderId="9" xfId="0" applyNumberFormat="1" applyFont="1" applyBorder="1" applyAlignment="1">
      <alignment horizontal="right"/>
    </xf>
    <xf numFmtId="164" fontId="21" fillId="0" borderId="0" xfId="3" applyNumberFormat="1" applyFont="1"/>
    <xf numFmtId="1" fontId="14" fillId="0" borderId="0" xfId="3" applyNumberFormat="1" applyFont="1" applyAlignment="1"/>
    <xf numFmtId="164" fontId="14" fillId="0" borderId="0" xfId="3" applyNumberFormat="1" applyFont="1" applyBorder="1" applyAlignment="1"/>
    <xf numFmtId="164" fontId="27" fillId="0" borderId="0" xfId="3" applyNumberFormat="1" applyFont="1"/>
    <xf numFmtId="164" fontId="27" fillId="0" borderId="0" xfId="3" applyNumberFormat="1" applyFont="1" applyAlignment="1"/>
    <xf numFmtId="0" fontId="27" fillId="0" borderId="0" xfId="3" applyFont="1" applyAlignment="1">
      <alignment horizontal="right"/>
    </xf>
    <xf numFmtId="164" fontId="21" fillId="0" borderId="0" xfId="3" applyNumberFormat="1" applyFont="1" applyAlignment="1"/>
    <xf numFmtId="2" fontId="21" fillId="0" borderId="0" xfId="3" applyNumberFormat="1" applyFont="1"/>
    <xf numFmtId="0" fontId="23" fillId="0" borderId="6" xfId="0" applyFont="1" applyBorder="1"/>
    <xf numFmtId="0" fontId="23" fillId="0" borderId="9" xfId="0" applyFont="1" applyBorder="1"/>
    <xf numFmtId="0" fontId="23" fillId="0" borderId="7" xfId="0" applyFont="1" applyBorder="1"/>
    <xf numFmtId="0" fontId="27" fillId="0" borderId="0" xfId="3" applyFont="1" applyBorder="1"/>
    <xf numFmtId="0" fontId="24" fillId="0" borderId="6" xfId="0" applyFont="1" applyBorder="1"/>
    <xf numFmtId="0" fontId="24" fillId="0" borderId="9" xfId="0" applyFont="1" applyBorder="1"/>
    <xf numFmtId="0" fontId="24" fillId="0" borderId="7" xfId="0" applyFont="1" applyBorder="1"/>
    <xf numFmtId="0" fontId="14" fillId="0" borderId="0" xfId="6" applyFont="1"/>
    <xf numFmtId="0" fontId="13" fillId="0" borderId="0" xfId="6" applyFont="1"/>
    <xf numFmtId="0" fontId="21" fillId="0" borderId="0" xfId="6" applyFont="1" applyBorder="1"/>
    <xf numFmtId="0" fontId="21" fillId="0" borderId="0" xfId="6" applyFont="1"/>
    <xf numFmtId="0" fontId="28" fillId="0" borderId="0" xfId="6" applyFont="1" applyBorder="1"/>
    <xf numFmtId="0" fontId="29" fillId="0" borderId="0" xfId="6" applyFont="1"/>
    <xf numFmtId="0" fontId="29" fillId="0" borderId="0" xfId="6" applyFont="1" applyBorder="1"/>
    <xf numFmtId="0" fontId="21" fillId="0" borderId="0" xfId="6" applyFont="1" applyBorder="1" applyAlignment="1">
      <alignment vertical="center"/>
    </xf>
    <xf numFmtId="0" fontId="21" fillId="0" borderId="0" xfId="6" applyFont="1" applyAlignment="1">
      <alignment vertical="center"/>
    </xf>
    <xf numFmtId="0" fontId="13" fillId="0" borderId="10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166" fontId="27" fillId="0" borderId="0" xfId="6" applyNumberFormat="1" applyFont="1" applyBorder="1"/>
    <xf numFmtId="0" fontId="27" fillId="0" borderId="0" xfId="6" applyFont="1"/>
    <xf numFmtId="0" fontId="13" fillId="0" borderId="14" xfId="3" applyFont="1" applyBorder="1" applyAlignment="1">
      <alignment horizontal="center" vertical="center" wrapText="1"/>
    </xf>
    <xf numFmtId="0" fontId="23" fillId="0" borderId="9" xfId="0" applyFont="1" applyBorder="1" applyAlignment="1">
      <alignment wrapText="1"/>
    </xf>
    <xf numFmtId="0" fontId="23" fillId="0" borderId="7" xfId="0" applyFont="1" applyBorder="1" applyAlignment="1">
      <alignment wrapText="1"/>
    </xf>
    <xf numFmtId="0" fontId="24" fillId="0" borderId="9" xfId="0" applyFont="1" applyBorder="1" applyAlignment="1">
      <alignment wrapText="1"/>
    </xf>
    <xf numFmtId="0" fontId="24" fillId="0" borderId="7" xfId="0" applyFont="1" applyBorder="1" applyAlignment="1">
      <alignment wrapText="1"/>
    </xf>
    <xf numFmtId="0" fontId="15" fillId="0" borderId="0" xfId="3" applyFont="1" applyBorder="1" applyAlignment="1">
      <alignment horizontal="center"/>
    </xf>
    <xf numFmtId="0" fontId="31" fillId="0" borderId="0" xfId="3" applyFont="1"/>
    <xf numFmtId="0" fontId="13" fillId="0" borderId="4" xfId="3" applyFont="1" applyBorder="1" applyAlignment="1">
      <alignment horizontal="center" vertical="center" wrapText="1"/>
    </xf>
    <xf numFmtId="0" fontId="13" fillId="0" borderId="6" xfId="3" applyFont="1" applyBorder="1" applyAlignment="1"/>
    <xf numFmtId="16" fontId="13" fillId="0" borderId="6" xfId="3" applyNumberFormat="1" applyFont="1" applyBorder="1" applyAlignment="1"/>
    <xf numFmtId="0" fontId="14" fillId="0" borderId="6" xfId="3" applyFont="1" applyFill="1" applyBorder="1" applyAlignment="1"/>
    <xf numFmtId="0" fontId="20" fillId="0" borderId="0" xfId="3" applyFont="1" applyFill="1" applyBorder="1"/>
    <xf numFmtId="0" fontId="13" fillId="0" borderId="7" xfId="3" applyFont="1" applyFill="1" applyBorder="1"/>
    <xf numFmtId="1" fontId="13" fillId="0" borderId="7" xfId="3" applyNumberFormat="1" applyFont="1" applyFill="1" applyBorder="1"/>
    <xf numFmtId="0" fontId="23" fillId="0" borderId="0" xfId="7" applyFont="1"/>
    <xf numFmtId="0" fontId="24" fillId="0" borderId="0" xfId="7" applyFont="1"/>
    <xf numFmtId="0" fontId="25" fillId="0" borderId="0" xfId="7" applyFont="1"/>
    <xf numFmtId="0" fontId="23" fillId="0" borderId="6" xfId="7" applyFont="1" applyBorder="1"/>
    <xf numFmtId="0" fontId="24" fillId="0" borderId="6" xfId="7" applyFont="1" applyBorder="1"/>
    <xf numFmtId="0" fontId="23" fillId="0" borderId="6" xfId="7" applyFont="1" applyBorder="1" applyAlignment="1">
      <alignment vertical="center" wrapText="1"/>
    </xf>
    <xf numFmtId="0" fontId="14" fillId="0" borderId="0" xfId="5" applyFont="1" applyAlignment="1">
      <alignment horizontal="center"/>
    </xf>
    <xf numFmtId="0" fontId="21" fillId="0" borderId="0" xfId="5" applyFont="1"/>
    <xf numFmtId="0" fontId="13" fillId="0" borderId="0" xfId="5" applyFont="1" applyAlignment="1">
      <alignment horizontal="center"/>
    </xf>
    <xf numFmtId="0" fontId="13" fillId="0" borderId="12" xfId="5" applyFont="1" applyBorder="1" applyAlignment="1">
      <alignment horizontal="center" vertical="center" wrapText="1"/>
    </xf>
    <xf numFmtId="0" fontId="20" fillId="0" borderId="0" xfId="5" applyFont="1"/>
    <xf numFmtId="0" fontId="21" fillId="0" borderId="0" xfId="5" applyFont="1" applyAlignment="1">
      <alignment horizontal="center"/>
    </xf>
    <xf numFmtId="0" fontId="27" fillId="0" borderId="0" xfId="3" applyFont="1" applyAlignment="1"/>
    <xf numFmtId="0" fontId="13" fillId="0" borderId="4" xfId="3" applyFont="1" applyBorder="1" applyAlignment="1">
      <alignment horizontal="left" vertical="center"/>
    </xf>
    <xf numFmtId="0" fontId="14" fillId="0" borderId="0" xfId="3" applyFont="1" applyBorder="1" applyAlignment="1">
      <alignment horizontal="center"/>
    </xf>
    <xf numFmtId="0" fontId="13" fillId="0" borderId="4" xfId="3" applyFont="1" applyBorder="1" applyAlignment="1">
      <alignment horizontal="centerContinuous"/>
    </xf>
    <xf numFmtId="0" fontId="23" fillId="0" borderId="9" xfId="0" applyFont="1" applyBorder="1" applyAlignment="1">
      <alignment horizontal="right"/>
    </xf>
    <xf numFmtId="164" fontId="14" fillId="0" borderId="7" xfId="0" applyNumberFormat="1" applyFont="1" applyBorder="1"/>
    <xf numFmtId="164" fontId="13" fillId="0" borderId="9" xfId="0" applyNumberFormat="1" applyFont="1" applyBorder="1"/>
    <xf numFmtId="164" fontId="13" fillId="0" borderId="7" xfId="0" applyNumberFormat="1" applyFont="1" applyBorder="1"/>
    <xf numFmtId="0" fontId="32" fillId="0" borderId="0" xfId="3" applyFont="1"/>
    <xf numFmtId="49" fontId="15" fillId="0" borderId="0" xfId="3" applyNumberFormat="1" applyFont="1" applyBorder="1"/>
    <xf numFmtId="0" fontId="11" fillId="0" borderId="9" xfId="0" applyFont="1" applyBorder="1"/>
    <xf numFmtId="0" fontId="24" fillId="0" borderId="9" xfId="0" applyFont="1" applyBorder="1" applyAlignment="1">
      <alignment horizontal="right"/>
    </xf>
    <xf numFmtId="0" fontId="14" fillId="0" borderId="6" xfId="5" applyFont="1" applyBorder="1" applyAlignment="1">
      <alignment horizontal="left"/>
    </xf>
    <xf numFmtId="0" fontId="14" fillId="0" borderId="6" xfId="5" applyFont="1" applyBorder="1"/>
    <xf numFmtId="0" fontId="13" fillId="0" borderId="6" xfId="3" quotePrefix="1" applyFont="1" applyBorder="1" applyAlignment="1">
      <alignment horizontal="left"/>
    </xf>
    <xf numFmtId="16" fontId="13" fillId="0" borderId="6" xfId="3" applyNumberFormat="1" applyFont="1" applyBorder="1"/>
    <xf numFmtId="0" fontId="13" fillId="0" borderId="4" xfId="3" applyFont="1" applyBorder="1" applyAlignment="1">
      <alignment horizontal="center" vertical="center" wrapText="1"/>
    </xf>
    <xf numFmtId="0" fontId="24" fillId="0" borderId="0" xfId="0" applyFont="1"/>
    <xf numFmtId="0" fontId="24" fillId="0" borderId="0" xfId="0" applyFont="1" applyBorder="1"/>
    <xf numFmtId="0" fontId="23" fillId="0" borderId="6" xfId="0" applyFont="1" applyBorder="1" applyAlignment="1">
      <alignment wrapText="1"/>
    </xf>
    <xf numFmtId="0" fontId="24" fillId="0" borderId="6" xfId="0" applyFont="1" applyBorder="1" applyAlignment="1">
      <alignment wrapText="1"/>
    </xf>
    <xf numFmtId="0" fontId="13" fillId="0" borderId="6" xfId="3" applyFont="1" applyBorder="1" applyAlignment="1">
      <alignment horizontal="center" wrapText="1"/>
    </xf>
    <xf numFmtId="0" fontId="13" fillId="0" borderId="6" xfId="3" applyFont="1" applyBorder="1" applyAlignment="1">
      <alignment horizontal="left" wrapText="1"/>
    </xf>
    <xf numFmtId="0" fontId="13" fillId="0" borderId="7" xfId="0" applyFont="1" applyBorder="1"/>
    <xf numFmtId="0" fontId="14" fillId="0" borderId="7" xfId="3" applyFont="1" applyBorder="1" applyAlignment="1">
      <alignment horizontal="right"/>
    </xf>
    <xf numFmtId="0" fontId="25" fillId="0" borderId="0" xfId="7" applyFont="1" applyBorder="1"/>
    <xf numFmtId="0" fontId="33" fillId="0" borderId="0" xfId="7" applyFont="1" applyBorder="1"/>
    <xf numFmtId="0" fontId="33" fillId="0" borderId="0" xfId="7" applyFont="1"/>
    <xf numFmtId="0" fontId="13" fillId="0" borderId="0" xfId="0" applyFont="1" applyAlignment="1"/>
    <xf numFmtId="0" fontId="14" fillId="0" borderId="0" xfId="3" applyFont="1" applyBorder="1" applyAlignment="1">
      <alignment horizontal="right"/>
    </xf>
    <xf numFmtId="1" fontId="13" fillId="0" borderId="9" xfId="0" applyNumberFormat="1" applyFont="1" applyBorder="1" applyAlignment="1">
      <alignment horizontal="right" vertical="center" wrapText="1"/>
    </xf>
    <xf numFmtId="0" fontId="13" fillId="0" borderId="9" xfId="0" applyFont="1" applyBorder="1" applyAlignment="1">
      <alignment horizontal="right"/>
    </xf>
    <xf numFmtId="0" fontId="14" fillId="0" borderId="6" xfId="0" applyFont="1" applyBorder="1" applyAlignment="1">
      <alignment horizontal="right"/>
    </xf>
    <xf numFmtId="1" fontId="13" fillId="0" borderId="0" xfId="0" applyNumberFormat="1" applyFont="1" applyAlignment="1">
      <alignment horizontal="right" vertical="center"/>
    </xf>
    <xf numFmtId="0" fontId="14" fillId="0" borderId="0" xfId="11" applyFont="1" applyAlignment="1"/>
    <xf numFmtId="0" fontId="14" fillId="0" borderId="0" xfId="11" applyFont="1" applyAlignment="1">
      <alignment horizontal="right"/>
    </xf>
    <xf numFmtId="0" fontId="14" fillId="0" borderId="9" xfId="11" applyFont="1" applyBorder="1" applyAlignment="1"/>
    <xf numFmtId="0" fontId="13" fillId="0" borderId="9" xfId="11" applyFont="1" applyBorder="1" applyAlignment="1"/>
    <xf numFmtId="0" fontId="14" fillId="0" borderId="9" xfId="11" applyFont="1" applyBorder="1" applyAlignment="1">
      <alignment horizontal="right"/>
    </xf>
    <xf numFmtId="0" fontId="13" fillId="0" borderId="9" xfId="0" applyFont="1" applyBorder="1" applyAlignment="1"/>
    <xf numFmtId="1" fontId="0" fillId="0" borderId="0" xfId="0" applyNumberFormat="1" applyBorder="1" applyAlignment="1">
      <alignment horizontal="center" vertical="center" wrapText="1"/>
    </xf>
    <xf numFmtId="0" fontId="14" fillId="0" borderId="8" xfId="3" applyFont="1" applyBorder="1" applyAlignment="1">
      <alignment horizontal="left"/>
    </xf>
    <xf numFmtId="1" fontId="13" fillId="0" borderId="3" xfId="0" applyNumberFormat="1" applyFont="1" applyBorder="1" applyAlignment="1">
      <alignment horizontal="center" vertical="center" wrapText="1"/>
    </xf>
    <xf numFmtId="1" fontId="14" fillId="0" borderId="11" xfId="0" applyNumberFormat="1" applyFont="1" applyBorder="1" applyAlignment="1">
      <alignment horizontal="right" vertical="center"/>
    </xf>
    <xf numFmtId="0" fontId="13" fillId="0" borderId="3" xfId="3" applyFont="1" applyBorder="1" applyAlignment="1">
      <alignment horizontal="center" vertical="center" wrapText="1"/>
    </xf>
    <xf numFmtId="0" fontId="21" fillId="0" borderId="4" xfId="5" applyFont="1" applyBorder="1"/>
    <xf numFmtId="0" fontId="13" fillId="0" borderId="8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164" fontId="14" fillId="0" borderId="6" xfId="0" applyNumberFormat="1" applyFont="1" applyBorder="1"/>
    <xf numFmtId="164" fontId="13" fillId="0" borderId="6" xfId="0" applyNumberFormat="1" applyFont="1" applyBorder="1"/>
    <xf numFmtId="0" fontId="14" fillId="0" borderId="6" xfId="11" applyFont="1" applyBorder="1"/>
    <xf numFmtId="0" fontId="13" fillId="0" borderId="6" xfId="11" applyFont="1" applyBorder="1"/>
    <xf numFmtId="0" fontId="14" fillId="0" borderId="0" xfId="3" applyFont="1" applyBorder="1" applyAlignment="1">
      <alignment horizontal="right"/>
    </xf>
    <xf numFmtId="0" fontId="14" fillId="0" borderId="0" xfId="3" applyFont="1" applyBorder="1" applyAlignment="1">
      <alignment horizontal="left"/>
    </xf>
    <xf numFmtId="0" fontId="13" fillId="0" borderId="0" xfId="3" applyFont="1" applyBorder="1" applyAlignment="1">
      <alignment vertical="top"/>
    </xf>
    <xf numFmtId="0" fontId="35" fillId="0" borderId="0" xfId="3" applyFont="1"/>
    <xf numFmtId="164" fontId="35" fillId="0" borderId="0" xfId="3" applyNumberFormat="1" applyFont="1"/>
    <xf numFmtId="0" fontId="35" fillId="0" borderId="0" xfId="3" applyFont="1" applyBorder="1"/>
    <xf numFmtId="0" fontId="35" fillId="0" borderId="0" xfId="3" applyFont="1" applyBorder="1" applyAlignment="1">
      <alignment vertical="center"/>
    </xf>
    <xf numFmtId="0" fontId="35" fillId="0" borderId="0" xfId="3" applyFont="1" applyBorder="1" applyAlignment="1"/>
    <xf numFmtId="0" fontId="35" fillId="0" borderId="0" xfId="3" applyFont="1" applyAlignment="1"/>
    <xf numFmtId="0" fontId="35" fillId="0" borderId="6" xfId="3" applyFont="1" applyBorder="1"/>
    <xf numFmtId="0" fontId="35" fillId="0" borderId="1" xfId="3" applyFont="1" applyBorder="1"/>
    <xf numFmtId="0" fontId="35" fillId="0" borderId="0" xfId="7" applyFont="1"/>
    <xf numFmtId="0" fontId="35" fillId="0" borderId="6" xfId="3" applyFont="1" applyBorder="1" applyAlignment="1">
      <alignment horizontal="left"/>
    </xf>
    <xf numFmtId="0" fontId="35" fillId="0" borderId="6" xfId="3" applyFont="1" applyBorder="1" applyAlignment="1">
      <alignment horizontal="center" wrapText="1"/>
    </xf>
    <xf numFmtId="0" fontId="35" fillId="0" borderId="6" xfId="6" applyFont="1" applyBorder="1"/>
    <xf numFmtId="0" fontId="36" fillId="0" borderId="0" xfId="3" applyFont="1"/>
    <xf numFmtId="0" fontId="37" fillId="0" borderId="0" xfId="3" applyFont="1" applyBorder="1" applyAlignment="1">
      <alignment horizontal="left"/>
    </xf>
    <xf numFmtId="0" fontId="35" fillId="0" borderId="0" xfId="8" applyFont="1"/>
    <xf numFmtId="0" fontId="25" fillId="0" borderId="0" xfId="8" applyFont="1" applyBorder="1"/>
    <xf numFmtId="0" fontId="35" fillId="0" borderId="0" xfId="3" applyFont="1" applyBorder="1" applyAlignment="1">
      <alignment horizontal="left"/>
    </xf>
    <xf numFmtId="1" fontId="35" fillId="0" borderId="0" xfId="3" applyNumberFormat="1" applyFont="1" applyAlignment="1">
      <alignment vertical="center"/>
    </xf>
    <xf numFmtId="0" fontId="13" fillId="0" borderId="3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39" fillId="0" borderId="9" xfId="0" applyFont="1" applyBorder="1"/>
    <xf numFmtId="0" fontId="23" fillId="0" borderId="7" xfId="0" applyFont="1" applyBorder="1" applyAlignment="1">
      <alignment horizontal="right"/>
    </xf>
    <xf numFmtId="0" fontId="39" fillId="0" borderId="7" xfId="0" applyFont="1" applyBorder="1"/>
    <xf numFmtId="0" fontId="14" fillId="0" borderId="0" xfId="5" applyFont="1" applyBorder="1"/>
    <xf numFmtId="0" fontId="14" fillId="0" borderId="0" xfId="5" applyFont="1" applyBorder="1" applyAlignment="1">
      <alignment horizontal="center"/>
    </xf>
    <xf numFmtId="0" fontId="14" fillId="0" borderId="0" xfId="3" applyFont="1" applyBorder="1" applyAlignment="1">
      <alignment horizontal="right"/>
    </xf>
    <xf numFmtId="0" fontId="14" fillId="0" borderId="0" xfId="0" applyFont="1" applyBorder="1" applyAlignment="1"/>
    <xf numFmtId="0" fontId="14" fillId="0" borderId="0" xfId="0" applyFont="1" applyAlignment="1"/>
    <xf numFmtId="0" fontId="13" fillId="0" borderId="0" xfId="0" applyFont="1" applyBorder="1" applyAlignment="1"/>
    <xf numFmtId="0" fontId="34" fillId="0" borderId="0" xfId="0" applyFont="1" applyAlignment="1"/>
    <xf numFmtId="0" fontId="34" fillId="0" borderId="9" xfId="0" applyFont="1" applyBorder="1" applyAlignment="1"/>
    <xf numFmtId="0" fontId="13" fillId="0" borderId="0" xfId="11" applyFont="1" applyBorder="1" applyAlignment="1"/>
    <xf numFmtId="0" fontId="23" fillId="0" borderId="9" xfId="8" applyFont="1" applyBorder="1"/>
    <xf numFmtId="1" fontId="14" fillId="0" borderId="0" xfId="0" applyNumberFormat="1" applyFont="1" applyBorder="1" applyAlignment="1">
      <alignment horizontal="right" vertical="center" wrapText="1"/>
    </xf>
    <xf numFmtId="1" fontId="14" fillId="0" borderId="0" xfId="0" applyNumberFormat="1" applyFont="1" applyAlignment="1">
      <alignment horizontal="right" vertical="center"/>
    </xf>
    <xf numFmtId="0" fontId="24" fillId="0" borderId="0" xfId="8" applyFont="1" applyBorder="1"/>
    <xf numFmtId="1" fontId="14" fillId="0" borderId="0" xfId="0" applyNumberFormat="1" applyFont="1"/>
    <xf numFmtId="1" fontId="14" fillId="0" borderId="9" xfId="0" applyNumberFormat="1" applyFont="1" applyBorder="1"/>
    <xf numFmtId="1" fontId="8" fillId="0" borderId="0" xfId="0" applyNumberFormat="1" applyFont="1" applyBorder="1" applyAlignment="1">
      <alignment horizontal="right" vertical="center" wrapText="1"/>
    </xf>
    <xf numFmtId="1" fontId="13" fillId="0" borderId="7" xfId="0" applyNumberFormat="1" applyFont="1" applyBorder="1" applyAlignment="1">
      <alignment horizontal="right" vertical="center" wrapText="1"/>
    </xf>
    <xf numFmtId="1" fontId="14" fillId="0" borderId="7" xfId="0" applyNumberFormat="1" applyFont="1" applyBorder="1" applyAlignment="1">
      <alignment horizontal="right" vertical="center" wrapText="1"/>
    </xf>
    <xf numFmtId="1" fontId="41" fillId="0" borderId="0" xfId="3" applyNumberFormat="1" applyFont="1" applyAlignment="1">
      <alignment vertical="center"/>
    </xf>
    <xf numFmtId="0" fontId="13" fillId="0" borderId="0" xfId="3" applyFont="1" applyAlignment="1">
      <alignment horizontal="right" vertical="center"/>
    </xf>
    <xf numFmtId="1" fontId="8" fillId="0" borderId="0" xfId="0" applyNumberFormat="1" applyFont="1" applyBorder="1" applyAlignment="1">
      <alignment horizontal="right" vertical="center"/>
    </xf>
    <xf numFmtId="1" fontId="14" fillId="0" borderId="7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13" fillId="0" borderId="0" xfId="3" applyFont="1" applyBorder="1" applyAlignment="1">
      <alignment horizontal="right" vertical="center"/>
    </xf>
    <xf numFmtId="0" fontId="35" fillId="0" borderId="0" xfId="3" applyFont="1" applyBorder="1" applyAlignment="1">
      <alignment horizontal="left"/>
    </xf>
    <xf numFmtId="0" fontId="14" fillId="0" borderId="0" xfId="5" applyFont="1" applyBorder="1" applyAlignment="1">
      <alignment horizontal="left"/>
    </xf>
    <xf numFmtId="0" fontId="14" fillId="0" borderId="0" xfId="3" applyFont="1" applyBorder="1" applyAlignment="1">
      <alignment horizontal="left"/>
    </xf>
    <xf numFmtId="0" fontId="42" fillId="0" borderId="0" xfId="9" applyFont="1" applyAlignment="1">
      <alignment horizontal="left" indent="2"/>
    </xf>
    <xf numFmtId="0" fontId="43" fillId="0" borderId="0" xfId="0" applyFont="1"/>
    <xf numFmtId="0" fontId="44" fillId="0" borderId="0" xfId="0" applyFont="1"/>
    <xf numFmtId="0" fontId="45" fillId="0" borderId="0" xfId="0" applyFont="1"/>
    <xf numFmtId="0" fontId="37" fillId="0" borderId="0" xfId="3" applyFont="1" applyBorder="1" applyAlignment="1">
      <alignment horizontal="left" indent="1"/>
    </xf>
    <xf numFmtId="0" fontId="12" fillId="0" borderId="0" xfId="9"/>
    <xf numFmtId="1" fontId="13" fillId="0" borderId="0" xfId="0" applyNumberFormat="1" applyFont="1"/>
    <xf numFmtId="1" fontId="13" fillId="0" borderId="9" xfId="0" applyNumberFormat="1" applyFont="1" applyBorder="1"/>
    <xf numFmtId="1" fontId="15" fillId="0" borderId="0" xfId="3" applyNumberFormat="1" applyFont="1" applyBorder="1" applyAlignment="1"/>
    <xf numFmtId="1" fontId="40" fillId="0" borderId="9" xfId="0" applyNumberFormat="1" applyFont="1" applyBorder="1" applyAlignment="1">
      <alignment horizontal="right" vertical="center"/>
    </xf>
    <xf numFmtId="1" fontId="15" fillId="0" borderId="0" xfId="3" applyNumberFormat="1" applyFont="1" applyFill="1"/>
    <xf numFmtId="1" fontId="14" fillId="0" borderId="0" xfId="0" applyNumberFormat="1" applyFont="1" applyFill="1" applyBorder="1" applyAlignment="1">
      <alignment horizontal="right" vertical="center"/>
    </xf>
    <xf numFmtId="1" fontId="13" fillId="0" borderId="0" xfId="0" applyNumberFormat="1" applyFont="1" applyFill="1" applyBorder="1" applyAlignment="1">
      <alignment horizontal="right" vertical="center"/>
    </xf>
    <xf numFmtId="0" fontId="13" fillId="0" borderId="0" xfId="3" applyFont="1" applyBorder="1" applyAlignment="1">
      <alignment horizontal="center" vertical="top"/>
    </xf>
    <xf numFmtId="0" fontId="24" fillId="0" borderId="0" xfId="0" applyFont="1" applyAlignment="1"/>
    <xf numFmtId="0" fontId="46" fillId="0" borderId="9" xfId="0" applyFont="1" applyBorder="1" applyAlignment="1"/>
    <xf numFmtId="0" fontId="46" fillId="0" borderId="0" xfId="0" applyFont="1" applyAlignment="1"/>
    <xf numFmtId="0" fontId="14" fillId="0" borderId="7" xfId="0" applyFont="1" applyBorder="1"/>
    <xf numFmtId="0" fontId="24" fillId="0" borderId="9" xfId="0" applyFont="1" applyBorder="1" applyAlignment="1"/>
    <xf numFmtId="0" fontId="8" fillId="0" borderId="0" xfId="0" applyFont="1" applyBorder="1" applyAlignment="1"/>
    <xf numFmtId="0" fontId="24" fillId="0" borderId="7" xfId="7" applyFont="1" applyBorder="1"/>
    <xf numFmtId="0" fontId="24" fillId="0" borderId="9" xfId="7" applyFont="1" applyBorder="1"/>
    <xf numFmtId="0" fontId="23" fillId="0" borderId="9" xfId="7" applyFont="1" applyBorder="1"/>
    <xf numFmtId="0" fontId="14" fillId="0" borderId="7" xfId="3" applyFont="1" applyBorder="1"/>
    <xf numFmtId="0" fontId="15" fillId="0" borderId="9" xfId="3" applyFont="1" applyBorder="1"/>
    <xf numFmtId="164" fontId="13" fillId="0" borderId="0" xfId="3" applyNumberFormat="1" applyFont="1" applyFill="1" applyBorder="1" applyAlignment="1">
      <alignment horizontal="right"/>
    </xf>
    <xf numFmtId="0" fontId="14" fillId="0" borderId="0" xfId="5" applyFont="1" applyAlignment="1"/>
    <xf numFmtId="0" fontId="13" fillId="0" borderId="0" xfId="3" applyFont="1" applyBorder="1" applyAlignment="1">
      <alignment horizontal="right"/>
    </xf>
    <xf numFmtId="0" fontId="14" fillId="0" borderId="0" xfId="3" applyFont="1" applyBorder="1" applyAlignment="1">
      <alignment horizontal="left"/>
    </xf>
    <xf numFmtId="0" fontId="13" fillId="0" borderId="2" xfId="3" applyFont="1" applyBorder="1"/>
    <xf numFmtId="0" fontId="13" fillId="0" borderId="2" xfId="3" applyFont="1" applyBorder="1" applyAlignment="1">
      <alignment horizontal="right" vertical="center"/>
    </xf>
    <xf numFmtId="0" fontId="35" fillId="0" borderId="2" xfId="3" applyFont="1" applyBorder="1" applyAlignment="1">
      <alignment vertical="center"/>
    </xf>
    <xf numFmtId="0" fontId="8" fillId="0" borderId="7" xfId="0" applyFont="1" applyBorder="1" applyAlignment="1"/>
    <xf numFmtId="0" fontId="14" fillId="0" borderId="9" xfId="3" applyFont="1" applyBorder="1" applyAlignment="1"/>
    <xf numFmtId="0" fontId="14" fillId="0" borderId="7" xfId="3" applyFont="1" applyBorder="1" applyAlignment="1"/>
    <xf numFmtId="0" fontId="24" fillId="0" borderId="7" xfId="0" applyFont="1" applyBorder="1" applyAlignment="1"/>
    <xf numFmtId="0" fontId="15" fillId="0" borderId="0" xfId="3" applyNumberFormat="1" applyFont="1" applyBorder="1"/>
    <xf numFmtId="164" fontId="20" fillId="0" borderId="0" xfId="3" applyNumberFormat="1" applyFont="1"/>
    <xf numFmtId="1" fontId="40" fillId="0" borderId="0" xfId="0" applyNumberFormat="1" applyFont="1" applyBorder="1" applyAlignment="1">
      <alignment horizontal="right" vertical="center" wrapText="1"/>
    </xf>
    <xf numFmtId="1" fontId="40" fillId="0" borderId="0" xfId="0" applyNumberFormat="1" applyFont="1" applyBorder="1" applyAlignment="1">
      <alignment horizontal="right" vertical="center"/>
    </xf>
    <xf numFmtId="0" fontId="13" fillId="0" borderId="0" xfId="3" applyFont="1" applyBorder="1" applyAlignment="1">
      <alignment horizontal="right"/>
    </xf>
    <xf numFmtId="0" fontId="35" fillId="0" borderId="0" xfId="3" applyFont="1" applyBorder="1" applyAlignment="1">
      <alignment horizontal="left"/>
    </xf>
    <xf numFmtId="0" fontId="13" fillId="0" borderId="6" xfId="3" applyFont="1" applyFill="1" applyBorder="1"/>
    <xf numFmtId="0" fontId="14" fillId="0" borderId="0" xfId="5" applyFont="1" applyBorder="1" applyAlignment="1">
      <alignment horizontal="left"/>
    </xf>
    <xf numFmtId="0" fontId="13" fillId="0" borderId="0" xfId="3" applyFont="1" applyBorder="1" applyAlignment="1">
      <alignment horizontal="right"/>
    </xf>
    <xf numFmtId="0" fontId="8" fillId="0" borderId="0" xfId="6"/>
    <xf numFmtId="0" fontId="13" fillId="0" borderId="9" xfId="6" applyFont="1" applyBorder="1"/>
    <xf numFmtId="0" fontId="14" fillId="0" borderId="0" xfId="7" applyFont="1"/>
    <xf numFmtId="0" fontId="27" fillId="0" borderId="0" xfId="3" applyFont="1" applyAlignment="1">
      <alignment vertical="center"/>
    </xf>
    <xf numFmtId="0" fontId="14" fillId="0" borderId="0" xfId="8" applyFont="1"/>
    <xf numFmtId="0" fontId="14" fillId="0" borderId="0" xfId="3" applyFont="1" applyAlignment="1">
      <alignment horizontal="left"/>
    </xf>
    <xf numFmtId="0" fontId="27" fillId="0" borderId="0" xfId="3" applyFont="1" applyAlignment="1">
      <alignment horizontal="left"/>
    </xf>
    <xf numFmtId="0" fontId="13" fillId="0" borderId="4" xfId="3" applyFont="1" applyBorder="1" applyAlignment="1">
      <alignment horizontal="center" vertical="center"/>
    </xf>
    <xf numFmtId="0" fontId="13" fillId="0" borderId="4" xfId="3" applyFont="1" applyFill="1" applyBorder="1" applyAlignment="1">
      <alignment horizontal="center" vertical="center"/>
    </xf>
    <xf numFmtId="0" fontId="23" fillId="0" borderId="7" xfId="8" applyFont="1" applyBorder="1"/>
    <xf numFmtId="164" fontId="14" fillId="0" borderId="6" xfId="3" applyNumberFormat="1" applyFont="1" applyFill="1" applyBorder="1"/>
    <xf numFmtId="164" fontId="14" fillId="0" borderId="9" xfId="3" applyNumberFormat="1" applyFont="1" applyFill="1" applyBorder="1"/>
    <xf numFmtId="164" fontId="20" fillId="0" borderId="0" xfId="3" applyNumberFormat="1" applyFont="1" applyFill="1"/>
    <xf numFmtId="0" fontId="20" fillId="0" borderId="0" xfId="3" applyFont="1" applyFill="1"/>
    <xf numFmtId="164" fontId="13" fillId="0" borderId="7" xfId="3" quotePrefix="1" applyNumberFormat="1" applyFont="1" applyFill="1" applyBorder="1" applyAlignment="1">
      <alignment horizontal="right" vertical="center" wrapText="1"/>
    </xf>
    <xf numFmtId="164" fontId="14" fillId="0" borderId="6" xfId="3" applyNumberFormat="1" applyFont="1" applyFill="1" applyBorder="1" applyAlignment="1">
      <alignment horizontal="right"/>
    </xf>
    <xf numFmtId="164" fontId="13" fillId="0" borderId="6" xfId="3" applyNumberFormat="1" applyFont="1" applyFill="1" applyBorder="1" applyAlignment="1">
      <alignment horizontal="right"/>
    </xf>
    <xf numFmtId="164" fontId="14" fillId="0" borderId="9" xfId="3" applyNumberFormat="1" applyFont="1" applyFill="1" applyBorder="1" applyAlignment="1">
      <alignment horizontal="right"/>
    </xf>
    <xf numFmtId="164" fontId="14" fillId="0" borderId="0" xfId="3" applyNumberFormat="1" applyFont="1" applyFill="1" applyBorder="1" applyAlignment="1">
      <alignment horizontal="right"/>
    </xf>
    <xf numFmtId="164" fontId="14" fillId="0" borderId="7" xfId="3" applyNumberFormat="1" applyFont="1" applyFill="1" applyBorder="1" applyAlignment="1">
      <alignment horizontal="right"/>
    </xf>
    <xf numFmtId="164" fontId="13" fillId="0" borderId="0" xfId="3" applyNumberFormat="1" applyFont="1" applyFill="1" applyBorder="1"/>
    <xf numFmtId="164" fontId="48" fillId="0" borderId="9" xfId="0" applyNumberFormat="1" applyFont="1" applyFill="1" applyBorder="1"/>
    <xf numFmtId="164" fontId="48" fillId="0" borderId="0" xfId="0" applyNumberFormat="1" applyFont="1" applyFill="1" applyBorder="1"/>
    <xf numFmtId="0" fontId="14" fillId="0" borderId="6" xfId="3" applyFont="1" applyFill="1" applyBorder="1"/>
    <xf numFmtId="0" fontId="14" fillId="0" borderId="6" xfId="3" applyFont="1" applyFill="1" applyBorder="1" applyAlignment="1">
      <alignment horizontal="right"/>
    </xf>
    <xf numFmtId="0" fontId="14" fillId="0" borderId="0" xfId="0" applyFont="1" applyFill="1" applyBorder="1"/>
    <xf numFmtId="164" fontId="13" fillId="0" borderId="0" xfId="3" applyNumberFormat="1" applyFont="1"/>
    <xf numFmtId="0" fontId="13" fillId="0" borderId="0" xfId="0" applyFont="1" applyFill="1" applyBorder="1"/>
    <xf numFmtId="164" fontId="49" fillId="0" borderId="9" xfId="0" applyNumberFormat="1" applyFont="1" applyFill="1" applyBorder="1"/>
    <xf numFmtId="164" fontId="49" fillId="0" borderId="0" xfId="0" applyNumberFormat="1" applyFont="1" applyFill="1" applyBorder="1"/>
    <xf numFmtId="0" fontId="24" fillId="0" borderId="7" xfId="0" applyFont="1" applyBorder="1" applyAlignment="1">
      <alignment horizontal="right"/>
    </xf>
    <xf numFmtId="164" fontId="14" fillId="0" borderId="7" xfId="3" applyNumberFormat="1" applyFont="1" applyBorder="1"/>
    <xf numFmtId="164" fontId="14" fillId="0" borderId="9" xfId="3" applyNumberFormat="1" applyFont="1" applyBorder="1"/>
    <xf numFmtId="164" fontId="14" fillId="0" borderId="9" xfId="3" applyNumberFormat="1" applyFont="1" applyBorder="1" applyAlignment="1">
      <alignment horizontal="right"/>
    </xf>
    <xf numFmtId="164" fontId="27" fillId="0" borderId="0" xfId="3" applyNumberFormat="1" applyFont="1" applyBorder="1"/>
    <xf numFmtId="164" fontId="21" fillId="0" borderId="0" xfId="3" applyNumberFormat="1" applyFont="1" applyBorder="1"/>
    <xf numFmtId="0" fontId="13" fillId="0" borderId="0" xfId="3" applyFont="1" applyBorder="1" applyAlignment="1">
      <alignment horizontal="right"/>
    </xf>
    <xf numFmtId="1" fontId="8" fillId="0" borderId="9" xfId="0" applyNumberFormat="1" applyFont="1" applyBorder="1" applyAlignment="1">
      <alignment horizontal="right" vertical="center" wrapText="1"/>
    </xf>
    <xf numFmtId="0" fontId="53" fillId="0" borderId="0" xfId="3" applyFont="1"/>
    <xf numFmtId="0" fontId="54" fillId="0" borderId="0" xfId="3" applyFont="1"/>
    <xf numFmtId="0" fontId="14" fillId="0" borderId="2" xfId="3" applyFont="1" applyBorder="1"/>
    <xf numFmtId="0" fontId="53" fillId="0" borderId="0" xfId="3" applyFont="1" applyFill="1" applyAlignment="1"/>
    <xf numFmtId="0" fontId="54" fillId="0" borderId="0" xfId="3" applyFont="1" applyAlignment="1"/>
    <xf numFmtId="1" fontId="14" fillId="0" borderId="2" xfId="0" applyNumberFormat="1" applyFont="1" applyBorder="1" applyAlignment="1">
      <alignment horizontal="right" vertical="center" wrapText="1"/>
    </xf>
    <xf numFmtId="1" fontId="14" fillId="0" borderId="2" xfId="0" applyNumberFormat="1" applyFont="1" applyBorder="1" applyAlignment="1">
      <alignment horizontal="right" vertical="center"/>
    </xf>
    <xf numFmtId="0" fontId="14" fillId="0" borderId="2" xfId="3" applyFont="1" applyBorder="1" applyAlignment="1">
      <alignment horizontal="left"/>
    </xf>
    <xf numFmtId="0" fontId="14" fillId="0" borderId="8" xfId="3" applyFont="1" applyBorder="1" applyAlignment="1">
      <alignment horizontal="right"/>
    </xf>
    <xf numFmtId="0" fontId="14" fillId="0" borderId="2" xfId="0" applyFont="1" applyBorder="1" applyAlignment="1"/>
    <xf numFmtId="0" fontId="14" fillId="0" borderId="11" xfId="0" applyFont="1" applyBorder="1" applyAlignment="1"/>
    <xf numFmtId="0" fontId="14" fillId="0" borderId="2" xfId="0" applyFont="1" applyBorder="1" applyAlignment="1">
      <alignment horizontal="right"/>
    </xf>
    <xf numFmtId="0" fontId="14" fillId="0" borderId="5" xfId="0" applyFont="1" applyBorder="1" applyAlignment="1">
      <alignment horizontal="right"/>
    </xf>
    <xf numFmtId="0" fontId="13" fillId="0" borderId="2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15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13" fillId="0" borderId="0" xfId="3" applyFont="1" applyBorder="1" applyAlignment="1">
      <alignment horizontal="right"/>
    </xf>
    <xf numFmtId="0" fontId="13" fillId="0" borderId="3" xfId="3" applyFont="1" applyBorder="1" applyAlignment="1">
      <alignment horizontal="right" vertical="center"/>
    </xf>
    <xf numFmtId="0" fontId="13" fillId="0" borderId="4" xfId="3" applyFont="1" applyBorder="1" applyAlignment="1">
      <alignment horizontal="right" vertical="center"/>
    </xf>
    <xf numFmtId="0" fontId="35" fillId="0" borderId="0" xfId="3" applyFont="1" applyBorder="1" applyAlignment="1">
      <alignment horizontal="left"/>
    </xf>
    <xf numFmtId="0" fontId="14" fillId="0" borderId="0" xfId="5" applyFont="1" applyBorder="1" applyAlignment="1">
      <alignment horizontal="left"/>
    </xf>
    <xf numFmtId="0" fontId="13" fillId="0" borderId="8" xfId="5" applyFont="1" applyBorder="1" applyAlignment="1">
      <alignment horizontal="center" vertical="center" wrapText="1"/>
    </xf>
    <xf numFmtId="0" fontId="13" fillId="0" borderId="15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horizontal="center" vertical="center"/>
    </xf>
    <xf numFmtId="0" fontId="24" fillId="0" borderId="8" xfId="7" applyFont="1" applyBorder="1" applyAlignment="1">
      <alignment horizontal="center" vertical="center" wrapText="1"/>
    </xf>
    <xf numFmtId="0" fontId="24" fillId="0" borderId="6" xfId="7" applyFont="1" applyBorder="1" applyAlignment="1">
      <alignment horizontal="center" vertical="center" wrapText="1"/>
    </xf>
    <xf numFmtId="0" fontId="24" fillId="0" borderId="15" xfId="7" applyFont="1" applyBorder="1" applyAlignment="1">
      <alignment horizontal="center" vertical="center" wrapText="1"/>
    </xf>
    <xf numFmtId="0" fontId="13" fillId="0" borderId="9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wrapText="1"/>
    </xf>
    <xf numFmtId="0" fontId="13" fillId="0" borderId="7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left" vertical="center" wrapText="1"/>
    </xf>
    <xf numFmtId="0" fontId="13" fillId="0" borderId="4" xfId="3" applyFont="1" applyBorder="1" applyAlignment="1">
      <alignment horizontal="left" vertical="center" wrapText="1"/>
    </xf>
    <xf numFmtId="0" fontId="13" fillId="0" borderId="12" xfId="3" applyFont="1" applyBorder="1" applyAlignment="1">
      <alignment horizontal="left" vertical="center" wrapText="1"/>
    </xf>
    <xf numFmtId="0" fontId="13" fillId="0" borderId="8" xfId="6" applyFont="1" applyBorder="1" applyAlignment="1">
      <alignment horizontal="center" vertical="center" wrapText="1"/>
    </xf>
    <xf numFmtId="0" fontId="13" fillId="0" borderId="15" xfId="6" applyFont="1" applyBorder="1" applyAlignment="1">
      <alignment horizontal="center" vertical="center" wrapText="1"/>
    </xf>
    <xf numFmtId="0" fontId="13" fillId="0" borderId="7" xfId="3" applyFont="1" applyBorder="1" applyAlignment="1">
      <alignment vertical="center" wrapText="1"/>
    </xf>
    <xf numFmtId="0" fontId="13" fillId="0" borderId="13" xfId="3" applyFont="1" applyBorder="1" applyAlignment="1">
      <alignment vertical="center" wrapText="1"/>
    </xf>
    <xf numFmtId="0" fontId="13" fillId="0" borderId="0" xfId="3" applyFont="1" applyAlignment="1">
      <alignment horizontal="center" vertical="center" wrapText="1"/>
    </xf>
    <xf numFmtId="0" fontId="13" fillId="0" borderId="9" xfId="3" applyFont="1" applyBorder="1" applyAlignment="1">
      <alignment vertical="center" wrapText="1"/>
    </xf>
    <xf numFmtId="0" fontId="14" fillId="0" borderId="0" xfId="3" applyFont="1" applyBorder="1" applyAlignment="1">
      <alignment horizontal="left"/>
    </xf>
    <xf numFmtId="0" fontId="13" fillId="0" borderId="11" xfId="3" applyFont="1" applyFill="1" applyBorder="1" applyAlignment="1">
      <alignment horizontal="center" vertical="center" wrapText="1"/>
    </xf>
    <xf numFmtId="0" fontId="13" fillId="0" borderId="14" xfId="3" applyFont="1" applyFill="1" applyBorder="1" applyAlignment="1">
      <alignment horizontal="center" vertical="center" wrapText="1"/>
    </xf>
    <xf numFmtId="0" fontId="24" fillId="0" borderId="8" xfId="8" applyFont="1" applyBorder="1" applyAlignment="1">
      <alignment horizontal="center" vertical="center" wrapText="1"/>
    </xf>
    <xf numFmtId="0" fontId="24" fillId="0" borderId="15" xfId="8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35" fillId="0" borderId="0" xfId="3" applyFont="1" applyBorder="1" applyAlignment="1">
      <alignment horizontal="left" vertical="center" wrapText="1"/>
    </xf>
    <xf numFmtId="0" fontId="13" fillId="0" borderId="0" xfId="3" applyFont="1" applyBorder="1" applyAlignment="1">
      <alignment horizontal="right" vertical="center" wrapText="1"/>
    </xf>
    <xf numFmtId="0" fontId="35" fillId="0" borderId="0" xfId="5" applyFont="1" applyBorder="1" applyAlignment="1"/>
    <xf numFmtId="0" fontId="35" fillId="0" borderId="0" xfId="5" applyFont="1" applyBorder="1"/>
    <xf numFmtId="0" fontId="35" fillId="0" borderId="0" xfId="6" applyFont="1"/>
    <xf numFmtId="14" fontId="13" fillId="0" borderId="6" xfId="3" applyNumberFormat="1" applyFont="1" applyBorder="1" applyAlignment="1">
      <alignment horizontal="left"/>
    </xf>
    <xf numFmtId="14" fontId="14" fillId="0" borderId="6" xfId="3" applyNumberFormat="1" applyFont="1" applyBorder="1" applyAlignment="1">
      <alignment horizontal="left"/>
    </xf>
  </cellXfs>
  <cellStyles count="16">
    <cellStyle name="Hiperłącze" xfId="9" builtinId="8"/>
    <cellStyle name="nagłówek" xfId="1"/>
    <cellStyle name="Normal_T20xx99" xfId="2"/>
    <cellStyle name="Normalny" xfId="0" builtinId="0"/>
    <cellStyle name="Normalny 2" xfId="3"/>
    <cellStyle name="Normalny 2 2" xfId="11"/>
    <cellStyle name="Normalny 3" xfId="4"/>
    <cellStyle name="Normalny 4" xfId="7"/>
    <cellStyle name="Normalny 4 2" xfId="13"/>
    <cellStyle name="Normalny 5" xfId="8"/>
    <cellStyle name="Normalny 6" xfId="10"/>
    <cellStyle name="Normalny 6 2" xfId="14"/>
    <cellStyle name="Normalny 7" xfId="12"/>
    <cellStyle name="Normalny 7 2" xfId="15"/>
    <cellStyle name="Normalny_Kopia RD2008_migracje" xfId="5"/>
    <cellStyle name="Normalny_Tabl 10(167)" xfId="6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8</xdr:row>
      <xdr:rowOff>0</xdr:rowOff>
    </xdr:from>
    <xdr:to>
      <xdr:col>12</xdr:col>
      <xdr:colOff>0</xdr:colOff>
      <xdr:row>10</xdr:row>
      <xdr:rowOff>0</xdr:rowOff>
    </xdr:to>
    <xdr:sp macro="" textlink="">
      <xdr:nvSpPr>
        <xdr:cNvPr id="2" name="Tekst 2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6505575" y="1676400"/>
          <a:ext cx="0" cy="1085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Saldo migracji</a:t>
          </a:r>
        </a:p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w</a:t>
          </a:r>
        </a:p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miastach</a:t>
          </a:r>
        </a:p>
      </xdr:txBody>
    </xdr:sp>
    <xdr:clientData/>
  </xdr:twoCellAnchor>
  <xdr:twoCellAnchor>
    <xdr:from>
      <xdr:col>12</xdr:col>
      <xdr:colOff>0</xdr:colOff>
      <xdr:row>8</xdr:row>
      <xdr:rowOff>57150</xdr:rowOff>
    </xdr:from>
    <xdr:to>
      <xdr:col>12</xdr:col>
      <xdr:colOff>0</xdr:colOff>
      <xdr:row>10</xdr:row>
      <xdr:rowOff>0</xdr:rowOff>
    </xdr:to>
    <xdr:sp macro="" textlink="">
      <xdr:nvSpPr>
        <xdr:cNvPr id="3" name="Tekst 5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6505575" y="1733550"/>
          <a:ext cx="0" cy="10287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Przed</a:t>
          </a:r>
        </a:p>
        <a:p>
          <a:pPr algn="ctr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(br. rok)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9"/>
  <sheetViews>
    <sheetView tabSelected="1" workbookViewId="0">
      <selection activeCell="H2" sqref="H2"/>
    </sheetView>
  </sheetViews>
  <sheetFormatPr defaultColWidth="9" defaultRowHeight="12.75"/>
  <cols>
    <col min="1" max="1" width="11.25" style="1" customWidth="1"/>
    <col min="2" max="16384" width="9" style="1"/>
  </cols>
  <sheetData>
    <row r="2" spans="1:5" ht="15.75">
      <c r="A2" s="321" t="s">
        <v>258</v>
      </c>
      <c r="B2" s="322"/>
      <c r="C2" s="322"/>
      <c r="D2" s="323" t="s">
        <v>257</v>
      </c>
      <c r="E2" s="322"/>
    </row>
    <row r="4" spans="1:5" ht="15.6" customHeight="1">
      <c r="A4" s="1" t="s">
        <v>511</v>
      </c>
      <c r="B4" s="325" t="s">
        <v>639</v>
      </c>
    </row>
    <row r="5" spans="1:5" ht="15.6" customHeight="1">
      <c r="B5" s="325" t="s">
        <v>640</v>
      </c>
    </row>
    <row r="6" spans="1:5" ht="15.6" customHeight="1">
      <c r="A6" s="1" t="s">
        <v>512</v>
      </c>
      <c r="B6" s="325" t="s">
        <v>550</v>
      </c>
    </row>
    <row r="7" spans="1:5" ht="15.6" customHeight="1">
      <c r="B7" s="325" t="s">
        <v>551</v>
      </c>
    </row>
    <row r="8" spans="1:5" ht="15.6" customHeight="1">
      <c r="A8" s="1" t="s">
        <v>513</v>
      </c>
      <c r="B8" s="325" t="s">
        <v>641</v>
      </c>
    </row>
    <row r="9" spans="1:5" ht="15.6" customHeight="1">
      <c r="B9" s="325" t="s">
        <v>642</v>
      </c>
    </row>
    <row r="10" spans="1:5" ht="15.6" customHeight="1">
      <c r="A10" s="1" t="s">
        <v>514</v>
      </c>
      <c r="B10" s="325" t="s">
        <v>643</v>
      </c>
    </row>
    <row r="11" spans="1:5" ht="15.6" customHeight="1">
      <c r="B11" s="325" t="s">
        <v>644</v>
      </c>
    </row>
    <row r="12" spans="1:5" ht="15.6" customHeight="1">
      <c r="A12" s="1" t="s">
        <v>515</v>
      </c>
      <c r="B12" s="325" t="s">
        <v>645</v>
      </c>
    </row>
    <row r="13" spans="1:5" ht="15.6" customHeight="1">
      <c r="B13" s="325" t="s">
        <v>646</v>
      </c>
    </row>
    <row r="14" spans="1:5" ht="15.6" customHeight="1">
      <c r="A14" s="1" t="s">
        <v>516</v>
      </c>
      <c r="B14" s="325" t="s">
        <v>647</v>
      </c>
    </row>
    <row r="15" spans="1:5" ht="15.6" customHeight="1">
      <c r="B15" s="325" t="s">
        <v>648</v>
      </c>
    </row>
    <row r="16" spans="1:5" ht="15.6" customHeight="1">
      <c r="A16" s="1" t="s">
        <v>517</v>
      </c>
      <c r="B16" s="325" t="s">
        <v>552</v>
      </c>
    </row>
    <row r="17" spans="1:2" ht="15.6" customHeight="1">
      <c r="B17" s="325" t="s">
        <v>658</v>
      </c>
    </row>
    <row r="18" spans="1:2" ht="15.6" customHeight="1">
      <c r="A18" s="1" t="s">
        <v>518</v>
      </c>
      <c r="B18" s="325" t="s">
        <v>553</v>
      </c>
    </row>
    <row r="19" spans="1:2" ht="15.6" customHeight="1">
      <c r="B19" s="325" t="s">
        <v>554</v>
      </c>
    </row>
    <row r="20" spans="1:2" ht="15.6" customHeight="1">
      <c r="A20" s="1" t="s">
        <v>519</v>
      </c>
      <c r="B20" s="325" t="s">
        <v>555</v>
      </c>
    </row>
    <row r="21" spans="1:2" ht="15.6" customHeight="1">
      <c r="B21" s="325" t="s">
        <v>657</v>
      </c>
    </row>
    <row r="22" spans="1:2" ht="15.6" customHeight="1">
      <c r="A22" s="1" t="s">
        <v>520</v>
      </c>
      <c r="B22" s="325" t="s">
        <v>649</v>
      </c>
    </row>
    <row r="23" spans="1:2" ht="15.6" customHeight="1">
      <c r="B23" s="325" t="s">
        <v>650</v>
      </c>
    </row>
    <row r="24" spans="1:2" ht="15.6" customHeight="1">
      <c r="A24" s="1" t="s">
        <v>521</v>
      </c>
      <c r="B24" s="325" t="s">
        <v>691</v>
      </c>
    </row>
    <row r="25" spans="1:2" ht="15.6" customHeight="1">
      <c r="B25" s="325" t="s">
        <v>556</v>
      </c>
    </row>
    <row r="26" spans="1:2" ht="15.6" customHeight="1">
      <c r="A26" s="1" t="s">
        <v>522</v>
      </c>
      <c r="B26" s="325" t="s">
        <v>651</v>
      </c>
    </row>
    <row r="27" spans="1:2" ht="15.6" customHeight="1">
      <c r="B27" s="325" t="s">
        <v>652</v>
      </c>
    </row>
    <row r="28" spans="1:2" ht="15.6" customHeight="1">
      <c r="A28" s="1" t="s">
        <v>523</v>
      </c>
      <c r="B28" s="325" t="s">
        <v>653</v>
      </c>
    </row>
    <row r="29" spans="1:2" ht="15.6" customHeight="1">
      <c r="B29" s="325" t="s">
        <v>557</v>
      </c>
    </row>
    <row r="30" spans="1:2" ht="15.6" customHeight="1">
      <c r="A30" s="1" t="s">
        <v>524</v>
      </c>
      <c r="B30" s="325" t="s">
        <v>692</v>
      </c>
    </row>
    <row r="31" spans="1:2" ht="15.6" customHeight="1">
      <c r="B31" s="325" t="s">
        <v>693</v>
      </c>
    </row>
    <row r="32" spans="1:2" ht="15.6" customHeight="1">
      <c r="A32" s="1" t="s">
        <v>525</v>
      </c>
      <c r="B32" s="325" t="s">
        <v>558</v>
      </c>
    </row>
    <row r="33" spans="1:2" ht="15.6" customHeight="1">
      <c r="B33" s="325" t="s">
        <v>656</v>
      </c>
    </row>
    <row r="34" spans="1:2" ht="15.6" customHeight="1">
      <c r="A34" s="1" t="s">
        <v>526</v>
      </c>
      <c r="B34" s="325" t="s">
        <v>559</v>
      </c>
    </row>
    <row r="35" spans="1:2" ht="15.6" customHeight="1">
      <c r="B35" s="325" t="s">
        <v>560</v>
      </c>
    </row>
    <row r="36" spans="1:2" ht="15.6" customHeight="1">
      <c r="A36" s="1" t="s">
        <v>527</v>
      </c>
      <c r="B36" s="325" t="s">
        <v>561</v>
      </c>
    </row>
    <row r="37" spans="1:2" ht="15.6" customHeight="1">
      <c r="B37" s="325" t="s">
        <v>562</v>
      </c>
    </row>
    <row r="38" spans="1:2" ht="15.6" customHeight="1">
      <c r="A38" s="1" t="s">
        <v>528</v>
      </c>
      <c r="B38" s="325" t="s">
        <v>563</v>
      </c>
    </row>
    <row r="39" spans="1:2" ht="15.6" customHeight="1">
      <c r="B39" s="325" t="s">
        <v>564</v>
      </c>
    </row>
    <row r="40" spans="1:2" ht="15.6" customHeight="1">
      <c r="A40" s="1" t="s">
        <v>529</v>
      </c>
      <c r="B40" s="325" t="s">
        <v>565</v>
      </c>
    </row>
    <row r="41" spans="1:2" ht="15.6" customHeight="1">
      <c r="B41" s="325" t="s">
        <v>566</v>
      </c>
    </row>
    <row r="42" spans="1:2" ht="15.6" customHeight="1">
      <c r="A42" s="1" t="s">
        <v>530</v>
      </c>
      <c r="B42" s="325" t="s">
        <v>567</v>
      </c>
    </row>
    <row r="43" spans="1:2" ht="15.6" customHeight="1">
      <c r="B43" s="325" t="s">
        <v>568</v>
      </c>
    </row>
    <row r="44" spans="1:2" ht="15.6" customHeight="1">
      <c r="A44" s="1" t="s">
        <v>531</v>
      </c>
      <c r="B44" s="325" t="s">
        <v>654</v>
      </c>
    </row>
    <row r="45" spans="1:2" ht="15.6" customHeight="1">
      <c r="B45" s="325" t="s">
        <v>569</v>
      </c>
    </row>
    <row r="46" spans="1:2" ht="15.6" customHeight="1">
      <c r="A46" s="1" t="s">
        <v>532</v>
      </c>
      <c r="B46" s="325" t="s">
        <v>655</v>
      </c>
    </row>
    <row r="47" spans="1:2" ht="15.6" customHeight="1">
      <c r="B47" s="325" t="s">
        <v>570</v>
      </c>
    </row>
    <row r="48" spans="1:2" ht="15.6" customHeight="1">
      <c r="A48" s="1" t="s">
        <v>533</v>
      </c>
      <c r="B48" s="325" t="s">
        <v>571</v>
      </c>
    </row>
    <row r="49" spans="2:2" ht="14.25">
      <c r="B49" s="325" t="s">
        <v>572</v>
      </c>
    </row>
  </sheetData>
  <hyperlinks>
    <hyperlink ref="B4" location="'Tabl. 1 (152)'!A1" display="Migracje wewnętrzne i zagraniczne ludności na pobyt stały (1952-2021)"/>
    <hyperlink ref="B6" location="'Tabl. 2 (153)'!A1" display="Migracje wewnętrzne na pobyt stały według płci migrantów i województw w 2021 r."/>
    <hyperlink ref="B8" location="'Tabl. 3 (154)'!A1" display="Migracje wewnętrzne ludności na pobyt stały według kierunków i województw w 2021 r. na 1000 ludności"/>
    <hyperlink ref="B10" location="'Tabl. 4 (155)'!A1" display="Migracje wewnętrzne ludności na pobyt stały według kierunków i województw w 2021 r."/>
    <hyperlink ref="B12" location="'Tabl. 5 (156)'!A1" display="Migracje wewnętrzne ludności na pobyt stały według poprzedniego i obecnego województwa zamieszkania w 2021 r."/>
    <hyperlink ref="B14" location="'Tabl. 6 (157)'!A1" display="Migracje wewnętrzne ludności na pobyt stały według płci oraz poprzedniego i obecnego makroregionu zamieszkania w 2021 r."/>
    <hyperlink ref="B16" location="'Tabl. 7 (158)'!A1" display="Migracje wewnętrzne na pobyt stały według kierunków, regionów i podregionów w 2021 r."/>
    <hyperlink ref="B18" location="'Tabl. 8 (159)'!A1" display="Migracje wewnętrzne na pobyt stały według kierunków i wieku migrantów w 2021 r."/>
    <hyperlink ref="B20" location="'Tabl. 9 (160)'!A1" display="Migracje wewnętrzne na pobyt stały według kierunków, wieku migrantów i województw w 2021 r."/>
    <hyperlink ref="B22" location="'Tabl. 10 (161)'!A1" display="Migracje wewnątrzwojewódzkie ludności na pobyt stały w 2021 r."/>
    <hyperlink ref="B24" location="'Tabl. 11 (162)'!A1" display="Migracje wewnętrzne na pobyt stały w 2021 r. według obecnego i poprzedniego miejsca zamieszkania oraz płci migrantów"/>
    <hyperlink ref="B26" location="'Tabl. 12 (163)'!A1" display="Migracje wewnętrzne ludności na pobyt stały w miastach liczących w 2021 r. 100 tys. i więcej mieszkańców"/>
    <hyperlink ref="B28" location="'Tabl. 13 (164)'!A1" display="Migracje wewnętrzne ludności w wieku 15 lat i więcej na pobyt stały według płci i stanu cywilnego prawnego migrantów w 2021 r."/>
    <hyperlink ref="B30" location="'Tabl. 14 (165)'!A1" display="Ludność zameldowana na pobyt czasowy ponad 3 miesiące (1976, 1980, 1985, 1995, 2000, 2002, 2005, 2015, 2020, 2021)"/>
    <hyperlink ref="B32" location="'Tabl. 15 (166)'!A1" display="Ludność zameldowana na pobyt czasowy ponad 3 miesiące według makroregionów w 2021 r."/>
    <hyperlink ref="B34" location="'Tabl. 16 (167)'!A1" display="Ludność zameldowana na pobyt czasowy ponad 3 miesiące według płci i województw w latach 2020 i 2021"/>
    <hyperlink ref="B36" location="'Tabl. 17 (168)'!A1" display="Ludność zameldowana na pobyt czasowy ponad 3 miesiące według płci, regionów i podregionów w 2021 r."/>
    <hyperlink ref="B38" location="'Tabl. 18 (169)'!A1" display="Ludność zameldowana na pobyt czasowy ponad 3 miesiące według płci i wieku w latach 2020 i 2021"/>
    <hyperlink ref="B5" location="'Tabl. 1 (152)'!A1" display="Internal and international migration of population for permanent residence (1952-2021)"/>
    <hyperlink ref="B7" location="'Tabl. 2 (153)'!A1" display="Internal migration for permanent residence by sex of migrants and voivodships in 2021"/>
    <hyperlink ref="B9" location="'Tabl. 3 (154)'!A1" display="Internal migration of population for permanent residence by directions and voivodships per 1000 population in 2021"/>
    <hyperlink ref="B11" location="'Tabl. 4 (155)'!A1" display="Internal migration of population for permanent residence by directions and voivodships in 2021"/>
    <hyperlink ref="B13" location="'Tabl. 5 (156)'!A1" display="Internal migration of population for permanent residence by previous and present voivodship of residence in 2021"/>
    <hyperlink ref="B15" location="'Tabl. 6 (157)'!A1" display="Internal migration of population for permanent residence by sex and previous and present macroregion of residence in 2021"/>
    <hyperlink ref="B17" location="'Tabl. 7 (158)'!A1" display="Internal migration for permanent residence by directions, region and subregion in 2021"/>
    <hyperlink ref="B19" location="'Tabl. 8 (159)'!A1" display="Internal migration for permanent residence by directions and age of migrants in 2021"/>
    <hyperlink ref="B21" location="'Tabl. 9 (160)'!A1" display="Internal migration for permanent residence by directions, age of migrants and voivodship in 2021"/>
    <hyperlink ref="B23" location="'Tabl. 10 (161)'!A1" display="Intravoivodship migration of population for permanent residence in 2021"/>
    <hyperlink ref="B25" location="'Tabl. 11 (162)'!A1" display="Internal migration for permanent residence by present and previous place of residence and sex of migrants in 2021"/>
    <hyperlink ref="B27" location="'Tabl. 12 (163)'!A1" display="Internal migration of population for permanent residence in towns with 100 thous. inhabitants and over in 2021"/>
    <hyperlink ref="B29" location="'Tabl. 13 (164)'!A1" display="Internal migration of population at the age of 15 and more for permanent residence by sex and legal marital status of migrants in 2021"/>
    <hyperlink ref="B31" location="'Tabl. 14 (165)'!A1" display="Population registered for temporary stay above 3 months (1976, 1980, 1985, 1995, 2000, 2002, 2005, 2015, 2020,2021)"/>
    <hyperlink ref="B33" location="'Tabl. 15 (166)'!A1" display="Population registered for temporary stay above 3 months by macroregion in 2021"/>
    <hyperlink ref="B35" location="'Tabl. 16 (167)'!A1" display="Population registered for temporary stay above 3 months by sex and voivodships in 2020 and 2021"/>
    <hyperlink ref="B37" location="'Tabl. 17 (168)'!A1" display="Population registered for temporary stay above 3 months by sex, regions and subregions in 2021"/>
    <hyperlink ref="B39" location="'Tabl. 18 (169)'!A1" display="Population registered for temporary stay above 3 months by sex and age in 2020 and 2021"/>
    <hyperlink ref="B40" location="'Tabl. 19 (170)'!A1" display="Ludność zameldowana na pobyt czasowy ponad 3 miesiące według województw stałego i czasowego zameldowania w 2021 r."/>
    <hyperlink ref="B41" location="'Tabl. 19 (170)'!A1" display="Population registered for temporary stay above 3 months by voivodships of registration for permanent and temporary stay in 2021"/>
    <hyperlink ref="B42" location="'Tabl. 20 (171)'!A1" display="Ludność zameldowana na pobyt czasowy ponad 3 miesiące w miastach liczących w 2021 r. 100 tys. i więcej mieszkańców"/>
    <hyperlink ref="B43" location="'Tabl. 20 (171)'!A1" display="Population registered for temporary stay above 3 months in towns with 100 thousand inhabitants and over in 2021"/>
    <hyperlink ref="B44" location="'Tabl. 21 (172)'!A1" display="Ludność w wieku 15 lat i więcej zameldowana na pobyt czasowy ponad 3 miesiące według płci i stanu cywilnego prawnego (2015, 2020, 2021)"/>
    <hyperlink ref="B45" location="'Tabl. 21 (172)'!A1" display="Population at the age of 15 and more registered for temporary stay above 3 months by sex and legal marital status (2015, 2020, 2021)"/>
    <hyperlink ref="B46" location="'Tabl. 22 (173)'!A1" display="Ludność w wieku 15 lat i więcej zameldowana na pobyt czasowy ponad 3 miesiące według stanu cywilnego prawnego i województw w 2021 r."/>
    <hyperlink ref="B47" location="'Tabl. 22 (173)'!A1" display="Population at the age of 15 and more registered for temporary stay above 3 months by legal marital status and voivodships in 2021"/>
    <hyperlink ref="B48" location="'Tabl. 23 (174)'!A1" display="Ludność zameldowana na pobyt czasowy ponad 3 miesiące według makroregionów stałego i czasowego zameldowania w 2021 r."/>
    <hyperlink ref="B49" location="'Tabl. 23 (174)'!A1" display="Population registered for temporary stay above 3 months by macroregions of registration for permanent and temporary stay in 2021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zoomScaleNormal="100" workbookViewId="0">
      <pane ySplit="7" topLeftCell="A8" activePane="bottomLeft" state="frozen"/>
      <selection pane="bottomLeft" activeCell="G3" sqref="G3"/>
    </sheetView>
  </sheetViews>
  <sheetFormatPr defaultColWidth="9" defaultRowHeight="12.75"/>
  <cols>
    <col min="1" max="1" width="10.625" style="10" customWidth="1"/>
    <col min="2" max="12" width="11.625" style="10" customWidth="1"/>
    <col min="13" max="13" width="11.625" style="19" customWidth="1"/>
    <col min="14" max="16384" width="9" style="10"/>
  </cols>
  <sheetData>
    <row r="1" spans="1:14">
      <c r="A1" s="7" t="s">
        <v>667</v>
      </c>
      <c r="B1" s="3"/>
      <c r="C1" s="7"/>
      <c r="D1" s="7"/>
      <c r="E1" s="7"/>
      <c r="F1" s="7"/>
      <c r="G1" s="7"/>
      <c r="H1" s="7"/>
      <c r="I1" s="8"/>
      <c r="J1" s="7"/>
      <c r="K1" s="3"/>
      <c r="L1" s="3"/>
      <c r="M1" s="9"/>
    </row>
    <row r="2" spans="1:14" s="15" customFormat="1">
      <c r="A2" s="267" t="s">
        <v>668</v>
      </c>
      <c r="B2" s="267"/>
      <c r="C2" s="267"/>
      <c r="D2" s="267"/>
      <c r="E2" s="267"/>
      <c r="F2" s="267"/>
      <c r="G2" s="268"/>
      <c r="H2" s="219"/>
      <c r="I2" s="11"/>
      <c r="J2" s="11"/>
      <c r="K2" s="12"/>
      <c r="L2" s="13"/>
      <c r="M2" s="14"/>
    </row>
    <row r="3" spans="1:14" s="15" customFormat="1">
      <c r="A3" s="320" t="s">
        <v>419</v>
      </c>
      <c r="C3" s="267"/>
      <c r="D3" s="267"/>
      <c r="E3" s="267"/>
      <c r="F3" s="267"/>
      <c r="G3" s="268"/>
      <c r="H3" s="7"/>
      <c r="I3" s="11"/>
      <c r="J3" s="11"/>
      <c r="K3" s="12"/>
      <c r="L3" s="13"/>
      <c r="M3" s="14"/>
    </row>
    <row r="4" spans="1:14">
      <c r="A4" s="320" t="s">
        <v>420</v>
      </c>
      <c r="C4" s="16"/>
      <c r="D4" s="3"/>
      <c r="E4" s="3"/>
      <c r="F4" s="17"/>
      <c r="G4" s="17"/>
      <c r="H4" s="3"/>
      <c r="I4" s="3"/>
      <c r="J4" s="17"/>
      <c r="K4" s="17"/>
      <c r="L4" s="17"/>
      <c r="M4" s="17"/>
    </row>
    <row r="5" spans="1:14" ht="15" customHeight="1">
      <c r="A5" s="416" t="s">
        <v>288</v>
      </c>
      <c r="B5" s="417"/>
      <c r="C5" s="422" t="s">
        <v>290</v>
      </c>
      <c r="D5" s="423"/>
      <c r="E5" s="423"/>
      <c r="F5" s="423"/>
      <c r="G5" s="422" t="s">
        <v>291</v>
      </c>
      <c r="H5" s="423"/>
      <c r="I5" s="423"/>
      <c r="J5" s="423"/>
      <c r="K5" s="422" t="s">
        <v>292</v>
      </c>
      <c r="L5" s="423"/>
      <c r="M5" s="423"/>
    </row>
    <row r="6" spans="1:14" ht="15" customHeight="1">
      <c r="A6" s="418"/>
      <c r="B6" s="419"/>
      <c r="C6" s="417" t="s">
        <v>289</v>
      </c>
      <c r="D6" s="426" t="s">
        <v>293</v>
      </c>
      <c r="E6" s="426" t="s">
        <v>294</v>
      </c>
      <c r="F6" s="426" t="s">
        <v>295</v>
      </c>
      <c r="G6" s="426" t="s">
        <v>296</v>
      </c>
      <c r="H6" s="426" t="s">
        <v>297</v>
      </c>
      <c r="I6" s="426" t="s">
        <v>298</v>
      </c>
      <c r="J6" s="426" t="s">
        <v>299</v>
      </c>
      <c r="K6" s="426" t="s">
        <v>296</v>
      </c>
      <c r="L6" s="426" t="s">
        <v>300</v>
      </c>
      <c r="M6" s="424" t="s">
        <v>301</v>
      </c>
    </row>
    <row r="7" spans="1:14" ht="26.25" customHeight="1">
      <c r="A7" s="420"/>
      <c r="B7" s="421"/>
      <c r="C7" s="421"/>
      <c r="D7" s="427"/>
      <c r="E7" s="427"/>
      <c r="F7" s="427"/>
      <c r="G7" s="427"/>
      <c r="H7" s="427"/>
      <c r="I7" s="427"/>
      <c r="J7" s="427"/>
      <c r="K7" s="427"/>
      <c r="L7" s="427"/>
      <c r="M7" s="425"/>
    </row>
    <row r="8" spans="1:14" ht="14.1" customHeight="1">
      <c r="A8" s="3"/>
      <c r="B8" s="20"/>
      <c r="C8" s="20"/>
      <c r="D8" s="20"/>
      <c r="E8" s="20"/>
      <c r="F8" s="316" t="s">
        <v>275</v>
      </c>
      <c r="G8" s="270" t="s">
        <v>276</v>
      </c>
      <c r="H8" s="20"/>
      <c r="I8" s="20"/>
      <c r="J8" s="20"/>
      <c r="K8" s="20"/>
      <c r="L8" s="20"/>
      <c r="M8" s="20"/>
    </row>
    <row r="9" spans="1:14" s="29" customFormat="1" ht="14.1" customHeight="1">
      <c r="A9" s="22" t="s">
        <v>256</v>
      </c>
      <c r="B9" s="23" t="s">
        <v>607</v>
      </c>
      <c r="C9" s="24" t="s">
        <v>608</v>
      </c>
      <c r="D9" s="25">
        <v>23243.106</v>
      </c>
      <c r="E9" s="25">
        <v>28156.805</v>
      </c>
      <c r="F9" s="24" t="s">
        <v>609</v>
      </c>
      <c r="G9" s="24" t="s">
        <v>610</v>
      </c>
      <c r="H9" s="25">
        <v>28175.346999999998</v>
      </c>
      <c r="I9" s="25">
        <v>23224.510999999999</v>
      </c>
      <c r="J9" s="24" t="s">
        <v>611</v>
      </c>
      <c r="K9" s="26" t="s">
        <v>612</v>
      </c>
      <c r="L9" s="24" t="s">
        <v>676</v>
      </c>
      <c r="M9" s="27" t="s">
        <v>612</v>
      </c>
      <c r="N9" s="28"/>
    </row>
    <row r="10" spans="1:14" ht="14.1" customHeight="1">
      <c r="A10" s="269" t="s">
        <v>251</v>
      </c>
      <c r="B10" s="23" t="s">
        <v>453</v>
      </c>
      <c r="C10" s="35">
        <v>12626.3</v>
      </c>
      <c r="D10" s="25">
        <v>5373.1</v>
      </c>
      <c r="E10" s="25">
        <v>6978.1</v>
      </c>
      <c r="F10" s="25">
        <v>275.10000000000002</v>
      </c>
      <c r="G10" s="25">
        <v>12721.6</v>
      </c>
      <c r="H10" s="26">
        <v>6192</v>
      </c>
      <c r="I10" s="25">
        <v>6159.2</v>
      </c>
      <c r="J10" s="25">
        <v>370.4</v>
      </c>
      <c r="K10" s="25">
        <v>-95.3</v>
      </c>
      <c r="L10" s="24" t="s">
        <v>676</v>
      </c>
      <c r="M10" s="27">
        <v>-95.3</v>
      </c>
      <c r="N10" s="28"/>
    </row>
    <row r="11" spans="1:14" ht="14.1" customHeight="1">
      <c r="A11" s="9"/>
      <c r="B11" s="23" t="s">
        <v>454</v>
      </c>
      <c r="C11" s="35">
        <v>9379.2999999999993</v>
      </c>
      <c r="D11" s="25">
        <v>3444.3</v>
      </c>
      <c r="E11" s="25">
        <v>5910.7</v>
      </c>
      <c r="F11" s="25">
        <v>24.3</v>
      </c>
      <c r="G11" s="25">
        <v>9578.7999999999993</v>
      </c>
      <c r="H11" s="24">
        <v>4644.8999999999996</v>
      </c>
      <c r="I11" s="25">
        <v>4710.1000000000004</v>
      </c>
      <c r="J11" s="25">
        <v>223.8</v>
      </c>
      <c r="K11" s="25">
        <v>-199.5</v>
      </c>
      <c r="L11" s="24" t="s">
        <v>676</v>
      </c>
      <c r="M11" s="27">
        <v>-199.5</v>
      </c>
      <c r="N11" s="28"/>
    </row>
    <row r="12" spans="1:14" ht="14.1" customHeight="1">
      <c r="A12" s="9"/>
      <c r="B12" s="23" t="s">
        <v>455</v>
      </c>
      <c r="C12" s="35">
        <v>8949.2999999999993</v>
      </c>
      <c r="D12" s="25">
        <v>3455.3</v>
      </c>
      <c r="E12" s="25">
        <v>5477.7</v>
      </c>
      <c r="F12" s="25">
        <v>16.3</v>
      </c>
      <c r="G12" s="25">
        <v>9158.7000000000007</v>
      </c>
      <c r="H12" s="24">
        <v>5460.7</v>
      </c>
      <c r="I12" s="25">
        <v>3472.3</v>
      </c>
      <c r="J12" s="25">
        <v>225.7</v>
      </c>
      <c r="K12" s="25">
        <v>-209.4</v>
      </c>
      <c r="L12" s="24" t="s">
        <v>676</v>
      </c>
      <c r="M12" s="379">
        <v>-209.4</v>
      </c>
      <c r="N12" s="28"/>
    </row>
    <row r="13" spans="1:14" ht="14.1" customHeight="1">
      <c r="A13" s="9"/>
      <c r="B13" s="23" t="s">
        <v>456</v>
      </c>
      <c r="C13" s="35">
        <v>6727.7</v>
      </c>
      <c r="D13" s="25">
        <v>2852.5</v>
      </c>
      <c r="E13" s="25">
        <v>3857.9</v>
      </c>
      <c r="F13" s="25">
        <v>17.3</v>
      </c>
      <c r="G13" s="25">
        <v>6977.1</v>
      </c>
      <c r="H13" s="24">
        <v>4196.5</v>
      </c>
      <c r="I13" s="25">
        <v>2513.9</v>
      </c>
      <c r="J13" s="25">
        <v>266.7</v>
      </c>
      <c r="K13" s="25">
        <v>-249.4</v>
      </c>
      <c r="L13" s="24" t="s">
        <v>676</v>
      </c>
      <c r="M13" s="27">
        <v>-249.4</v>
      </c>
      <c r="N13" s="28"/>
    </row>
    <row r="14" spans="1:14" s="29" customFormat="1" ht="14.1" customHeight="1">
      <c r="A14" s="34"/>
      <c r="B14" s="23" t="s">
        <v>457</v>
      </c>
      <c r="C14" s="35">
        <v>4483.2</v>
      </c>
      <c r="D14" s="26">
        <v>2237</v>
      </c>
      <c r="E14" s="25">
        <v>2173.5</v>
      </c>
      <c r="F14" s="25">
        <v>72.7</v>
      </c>
      <c r="G14" s="25">
        <v>4635.3</v>
      </c>
      <c r="H14" s="24">
        <v>2601.1999999999998</v>
      </c>
      <c r="I14" s="25">
        <v>1809.3</v>
      </c>
      <c r="J14" s="25">
        <v>224.8</v>
      </c>
      <c r="K14" s="25">
        <v>-152.1</v>
      </c>
      <c r="L14" s="24" t="s">
        <v>676</v>
      </c>
      <c r="M14" s="27">
        <v>-152.1</v>
      </c>
      <c r="N14" s="28"/>
    </row>
    <row r="15" spans="1:14" s="29" customFormat="1" ht="14.1" customHeight="1">
      <c r="A15" s="34"/>
      <c r="B15" s="23" t="s">
        <v>458</v>
      </c>
      <c r="C15" s="35">
        <v>4388.3</v>
      </c>
      <c r="D15" s="35">
        <v>2631.3</v>
      </c>
      <c r="E15" s="25">
        <v>1644.2</v>
      </c>
      <c r="F15" s="25">
        <v>112.8</v>
      </c>
      <c r="G15" s="25">
        <v>4533.8</v>
      </c>
      <c r="H15" s="35">
        <v>2293.6</v>
      </c>
      <c r="I15" s="35">
        <v>1981.9</v>
      </c>
      <c r="J15" s="35">
        <v>258.3</v>
      </c>
      <c r="K15" s="25">
        <v>-145.5</v>
      </c>
      <c r="L15" s="24" t="s">
        <v>676</v>
      </c>
      <c r="M15" s="36">
        <v>-145.5</v>
      </c>
      <c r="N15" s="28"/>
    </row>
    <row r="16" spans="1:14" s="29" customFormat="1" ht="14.1" customHeight="1">
      <c r="A16" s="34"/>
      <c r="B16" s="23" t="s">
        <v>460</v>
      </c>
      <c r="C16" s="24" t="s">
        <v>461</v>
      </c>
      <c r="D16" s="25">
        <v>2493.6999999999998</v>
      </c>
      <c r="E16" s="25">
        <v>1624.5</v>
      </c>
      <c r="F16" s="24" t="s">
        <v>462</v>
      </c>
      <c r="G16" s="24" t="s">
        <v>463</v>
      </c>
      <c r="H16" s="25">
        <v>2179.8000000000002</v>
      </c>
      <c r="I16" s="25">
        <v>1939.6</v>
      </c>
      <c r="J16" s="24" t="s">
        <v>464</v>
      </c>
      <c r="K16" s="26" t="s">
        <v>465</v>
      </c>
      <c r="L16" s="24" t="s">
        <v>676</v>
      </c>
      <c r="M16" s="27" t="s">
        <v>465</v>
      </c>
      <c r="N16" s="28"/>
    </row>
    <row r="17" spans="1:14" s="378" customFormat="1" ht="14.1" customHeight="1">
      <c r="A17" s="22"/>
      <c r="B17" s="362">
        <v>2022</v>
      </c>
      <c r="C17" s="39">
        <v>424.63</v>
      </c>
      <c r="D17" s="39">
        <v>246.78700000000001</v>
      </c>
      <c r="E17" s="39">
        <v>162.27099999999999</v>
      </c>
      <c r="F17" s="25">
        <v>15.571999999999999</v>
      </c>
      <c r="G17" s="25">
        <v>422.69099999999997</v>
      </c>
      <c r="H17" s="39">
        <v>193.447</v>
      </c>
      <c r="I17" s="39">
        <v>215.61099999999999</v>
      </c>
      <c r="J17" s="39">
        <v>13.632999999999999</v>
      </c>
      <c r="K17" s="39">
        <v>1.9</v>
      </c>
      <c r="L17" s="24" t="s">
        <v>676</v>
      </c>
      <c r="M17" s="385">
        <v>1.9</v>
      </c>
      <c r="N17" s="377"/>
    </row>
    <row r="18" spans="1:14" s="378" customFormat="1" ht="14.1" customHeight="1">
      <c r="A18" s="22"/>
      <c r="B18" s="388">
        <v>2023</v>
      </c>
      <c r="C18" s="375">
        <f>D18+E18+F18</f>
        <v>422.8</v>
      </c>
      <c r="D18" s="375">
        <v>248.6</v>
      </c>
      <c r="E18" s="375">
        <v>157.5</v>
      </c>
      <c r="F18" s="376">
        <v>16.7</v>
      </c>
      <c r="G18" s="376">
        <f>H18+I18+J18</f>
        <v>416</v>
      </c>
      <c r="H18" s="375">
        <v>201.8</v>
      </c>
      <c r="I18" s="375">
        <v>204.3</v>
      </c>
      <c r="J18" s="375">
        <v>9.9</v>
      </c>
      <c r="K18" s="375">
        <v>6.8</v>
      </c>
      <c r="L18" s="382" t="s">
        <v>676</v>
      </c>
      <c r="M18" s="22">
        <v>6.8</v>
      </c>
      <c r="N18" s="377"/>
    </row>
    <row r="19" spans="1:14" s="29" customFormat="1" ht="14.1" customHeight="1">
      <c r="A19" s="34" t="s">
        <v>0</v>
      </c>
      <c r="B19" s="23" t="s">
        <v>607</v>
      </c>
      <c r="C19" s="24" t="s">
        <v>613</v>
      </c>
      <c r="D19" s="25">
        <v>13462.2</v>
      </c>
      <c r="E19" s="25">
        <v>14713.199999999999</v>
      </c>
      <c r="F19" s="24" t="s">
        <v>614</v>
      </c>
      <c r="G19" s="24" t="s">
        <v>615</v>
      </c>
      <c r="H19" s="24">
        <v>13462.181</v>
      </c>
      <c r="I19" s="24">
        <v>9780.9060000000009</v>
      </c>
      <c r="J19" s="24" t="s">
        <v>616</v>
      </c>
      <c r="K19" s="26" t="s">
        <v>617</v>
      </c>
      <c r="L19" s="24">
        <v>4932.2599999999993</v>
      </c>
      <c r="M19" s="27" t="s">
        <v>618</v>
      </c>
      <c r="N19" s="28"/>
    </row>
    <row r="20" spans="1:14" ht="14.1" customHeight="1">
      <c r="A20" s="269" t="s">
        <v>1</v>
      </c>
      <c r="B20" s="23" t="s">
        <v>453</v>
      </c>
      <c r="C20" s="35">
        <v>6359.7</v>
      </c>
      <c r="D20" s="26">
        <v>3129</v>
      </c>
      <c r="E20" s="26">
        <v>3063</v>
      </c>
      <c r="F20" s="24">
        <v>167.7</v>
      </c>
      <c r="G20" s="24">
        <v>5620.2</v>
      </c>
      <c r="H20" s="26">
        <v>3129</v>
      </c>
      <c r="I20" s="25">
        <v>2244.1</v>
      </c>
      <c r="J20" s="25">
        <v>247.1</v>
      </c>
      <c r="K20" s="26">
        <v>739.5</v>
      </c>
      <c r="L20" s="26">
        <v>818.9</v>
      </c>
      <c r="M20" s="27">
        <v>-79.400000000000006</v>
      </c>
      <c r="N20" s="28"/>
    </row>
    <row r="21" spans="1:14" ht="14.1" customHeight="1">
      <c r="A21" s="9"/>
      <c r="B21" s="23" t="s">
        <v>454</v>
      </c>
      <c r="C21" s="35">
        <v>4660.2</v>
      </c>
      <c r="D21" s="24">
        <v>2075.6999999999998</v>
      </c>
      <c r="E21" s="24">
        <v>2569.1999999999998</v>
      </c>
      <c r="F21" s="24">
        <v>15.3</v>
      </c>
      <c r="G21" s="24">
        <v>3587.5</v>
      </c>
      <c r="H21" s="24">
        <v>2075.6999999999998</v>
      </c>
      <c r="I21" s="25">
        <v>1368.6</v>
      </c>
      <c r="J21" s="25">
        <v>143.19999999999999</v>
      </c>
      <c r="K21" s="26">
        <v>1072.7</v>
      </c>
      <c r="L21" s="26">
        <v>1200.5999999999999</v>
      </c>
      <c r="M21" s="27">
        <v>-127.9</v>
      </c>
      <c r="N21" s="28"/>
    </row>
    <row r="22" spans="1:14" ht="14.1" customHeight="1">
      <c r="A22" s="9"/>
      <c r="B22" s="23" t="s">
        <v>455</v>
      </c>
      <c r="C22" s="35">
        <v>5473.3</v>
      </c>
      <c r="D22" s="24">
        <v>2322.6999999999998</v>
      </c>
      <c r="E22" s="26">
        <v>3138</v>
      </c>
      <c r="F22" s="24">
        <v>12.6</v>
      </c>
      <c r="G22" s="24">
        <v>3596.9</v>
      </c>
      <c r="H22" s="24">
        <v>2322.6999999999998</v>
      </c>
      <c r="I22" s="25">
        <v>1132.5999999999999</v>
      </c>
      <c r="J22" s="25">
        <v>141.6</v>
      </c>
      <c r="K22" s="26">
        <v>1876.4</v>
      </c>
      <c r="L22" s="26">
        <v>2005.4</v>
      </c>
      <c r="M22" s="27">
        <v>-129</v>
      </c>
      <c r="N22" s="28"/>
    </row>
    <row r="23" spans="1:14" ht="14.1" customHeight="1">
      <c r="A23" s="9"/>
      <c r="B23" s="23" t="s">
        <v>456</v>
      </c>
      <c r="C23" s="35">
        <v>4210.8999999999996</v>
      </c>
      <c r="D23" s="26">
        <v>1828</v>
      </c>
      <c r="E23" s="24">
        <v>2368.5</v>
      </c>
      <c r="F23" s="24">
        <v>14.4</v>
      </c>
      <c r="G23" s="26">
        <v>3070.1</v>
      </c>
      <c r="H23" s="26">
        <v>1828</v>
      </c>
      <c r="I23" s="25">
        <v>1024.5</v>
      </c>
      <c r="J23" s="25">
        <v>217.6</v>
      </c>
      <c r="K23" s="26">
        <v>1140.8</v>
      </c>
      <c r="L23" s="26">
        <v>1344</v>
      </c>
      <c r="M23" s="27">
        <v>-203.2</v>
      </c>
      <c r="N23" s="28"/>
    </row>
    <row r="24" spans="1:14" ht="14.1" customHeight="1">
      <c r="A24" s="9"/>
      <c r="B24" s="23" t="s">
        <v>457</v>
      </c>
      <c r="C24" s="35">
        <v>2656.9</v>
      </c>
      <c r="D24" s="26">
        <v>1289.9000000000001</v>
      </c>
      <c r="E24" s="24">
        <v>1311.3</v>
      </c>
      <c r="F24" s="25">
        <v>55.7</v>
      </c>
      <c r="G24" s="24">
        <v>2427.6999999999998</v>
      </c>
      <c r="H24" s="24">
        <v>1289.9000000000001</v>
      </c>
      <c r="I24" s="25">
        <v>947.1</v>
      </c>
      <c r="J24" s="25">
        <v>190.7</v>
      </c>
      <c r="K24" s="26">
        <v>229.2</v>
      </c>
      <c r="L24" s="26">
        <v>364.2</v>
      </c>
      <c r="M24" s="27">
        <v>-135</v>
      </c>
      <c r="N24" s="28"/>
    </row>
    <row r="25" spans="1:14" ht="14.1" customHeight="1">
      <c r="A25" s="3"/>
      <c r="B25" s="23" t="s">
        <v>458</v>
      </c>
      <c r="C25" s="25">
        <v>2373.9</v>
      </c>
      <c r="D25" s="35">
        <v>1307.4000000000001</v>
      </c>
      <c r="E25" s="35">
        <v>986.2</v>
      </c>
      <c r="F25" s="25">
        <v>80.3</v>
      </c>
      <c r="G25" s="25">
        <v>2821.9</v>
      </c>
      <c r="H25" s="35">
        <v>1307.4000000000001</v>
      </c>
      <c r="I25" s="35">
        <v>1323.8</v>
      </c>
      <c r="J25" s="35">
        <v>190.6</v>
      </c>
      <c r="K25" s="25">
        <v>-448</v>
      </c>
      <c r="L25" s="25">
        <v>-337.7</v>
      </c>
      <c r="M25" s="36">
        <v>-110.3</v>
      </c>
      <c r="N25" s="41"/>
    </row>
    <row r="26" spans="1:14" ht="14.1" customHeight="1">
      <c r="A26" s="3"/>
      <c r="B26" s="23" t="s">
        <v>460</v>
      </c>
      <c r="C26" s="24" t="s">
        <v>466</v>
      </c>
      <c r="D26" s="25">
        <v>1185.364</v>
      </c>
      <c r="E26" s="25">
        <v>994.48599999999999</v>
      </c>
      <c r="F26" s="24" t="s">
        <v>467</v>
      </c>
      <c r="G26" s="24" t="s">
        <v>468</v>
      </c>
      <c r="H26" s="25">
        <v>1185.4000000000001</v>
      </c>
      <c r="I26" s="25">
        <v>1308.5999999999999</v>
      </c>
      <c r="J26" s="24" t="s">
        <v>469</v>
      </c>
      <c r="K26" s="26" t="s">
        <v>470</v>
      </c>
      <c r="L26" s="26">
        <v>-314.10000000000002</v>
      </c>
      <c r="M26" s="27" t="s">
        <v>471</v>
      </c>
      <c r="N26" s="41"/>
    </row>
    <row r="27" spans="1:14" s="7" customFormat="1" ht="14.1" customHeight="1">
      <c r="B27" s="23">
        <v>2022</v>
      </c>
      <c r="C27" s="381">
        <v>203.83699999999999</v>
      </c>
      <c r="D27" s="381">
        <v>102.681</v>
      </c>
      <c r="E27" s="381">
        <v>90.766000000000005</v>
      </c>
      <c r="F27" s="24">
        <v>10.39</v>
      </c>
      <c r="G27" s="24">
        <v>255.93299999999999</v>
      </c>
      <c r="H27" s="381">
        <v>102.681</v>
      </c>
      <c r="I27" s="381">
        <v>144.10599999999999</v>
      </c>
      <c r="J27" s="381">
        <v>9.1460000000000008</v>
      </c>
      <c r="K27" s="381">
        <v>-52.095999999999997</v>
      </c>
      <c r="L27" s="381">
        <v>-53.34</v>
      </c>
      <c r="M27" s="345">
        <v>1.244</v>
      </c>
    </row>
    <row r="28" spans="1:14" s="42" customFormat="1" ht="14.1" customHeight="1">
      <c r="A28" s="7"/>
      <c r="B28" s="389">
        <v>2023</v>
      </c>
      <c r="C28" s="380">
        <f>D28+E28+F28</f>
        <v>213.20000000000002</v>
      </c>
      <c r="D28" s="380">
        <v>109</v>
      </c>
      <c r="E28" s="380">
        <v>92.8</v>
      </c>
      <c r="F28" s="382">
        <v>11.4</v>
      </c>
      <c r="G28" s="382">
        <f>H28+I28+J28</f>
        <v>255.2</v>
      </c>
      <c r="H28" s="380">
        <v>109</v>
      </c>
      <c r="I28" s="380">
        <v>139.6</v>
      </c>
      <c r="J28" s="380">
        <v>6.6</v>
      </c>
      <c r="K28" s="380">
        <f>L28+M28</f>
        <v>-41.999999999999986</v>
      </c>
      <c r="L28" s="380">
        <f>D28+E28-H28-I28</f>
        <v>-46.799999999999983</v>
      </c>
      <c r="M28" s="383">
        <f>F28-J28</f>
        <v>4.8000000000000007</v>
      </c>
      <c r="N28" s="357"/>
    </row>
    <row r="29" spans="1:14" s="29" customFormat="1" ht="14.1" customHeight="1">
      <c r="A29" s="34" t="s">
        <v>2</v>
      </c>
      <c r="B29" s="23" t="s">
        <v>607</v>
      </c>
      <c r="C29" s="24" t="s">
        <v>619</v>
      </c>
      <c r="D29" s="24">
        <v>9780.9060000000009</v>
      </c>
      <c r="E29" s="24">
        <v>13443.605</v>
      </c>
      <c r="F29" s="24" t="s">
        <v>620</v>
      </c>
      <c r="G29" s="24" t="s">
        <v>621</v>
      </c>
      <c r="H29" s="24">
        <v>14713.165999999999</v>
      </c>
      <c r="I29" s="24">
        <v>13443.605</v>
      </c>
      <c r="J29" s="24" t="s">
        <v>622</v>
      </c>
      <c r="K29" s="26" t="s">
        <v>623</v>
      </c>
      <c r="L29" s="24">
        <v>-4932.2599999999993</v>
      </c>
      <c r="M29" s="27" t="s">
        <v>624</v>
      </c>
      <c r="N29" s="41"/>
    </row>
    <row r="30" spans="1:14" ht="14.1" customHeight="1">
      <c r="A30" s="269" t="s">
        <v>3</v>
      </c>
      <c r="B30" s="23" t="s">
        <v>453</v>
      </c>
      <c r="C30" s="35">
        <v>6266.6</v>
      </c>
      <c r="D30" s="25">
        <v>2244.1</v>
      </c>
      <c r="E30" s="25">
        <v>3915.1</v>
      </c>
      <c r="F30" s="24">
        <v>107.4</v>
      </c>
      <c r="G30" s="24">
        <v>7101.4</v>
      </c>
      <c r="H30" s="26">
        <v>3063</v>
      </c>
      <c r="I30" s="25">
        <v>3915.1</v>
      </c>
      <c r="J30" s="25">
        <v>123.3</v>
      </c>
      <c r="K30" s="26">
        <v>-834.8</v>
      </c>
      <c r="L30" s="26">
        <v>-818.9</v>
      </c>
      <c r="M30" s="27">
        <v>-15.9</v>
      </c>
      <c r="N30" s="41"/>
    </row>
    <row r="31" spans="1:14" ht="14.1" customHeight="1">
      <c r="A31" s="9"/>
      <c r="B31" s="23" t="s">
        <v>454</v>
      </c>
      <c r="C31" s="35">
        <v>4719.1000000000004</v>
      </c>
      <c r="D31" s="25">
        <v>1368.6</v>
      </c>
      <c r="E31" s="25">
        <v>3341.5</v>
      </c>
      <c r="F31" s="26">
        <v>9</v>
      </c>
      <c r="G31" s="24">
        <v>5991.3</v>
      </c>
      <c r="H31" s="24">
        <v>2569.1999999999998</v>
      </c>
      <c r="I31" s="25">
        <v>3341.5</v>
      </c>
      <c r="J31" s="25">
        <v>80.599999999999994</v>
      </c>
      <c r="K31" s="26">
        <v>-1272.2</v>
      </c>
      <c r="L31" s="26">
        <v>-1200.5999999999999</v>
      </c>
      <c r="M31" s="27">
        <v>-71.599999999999994</v>
      </c>
      <c r="N31" s="41"/>
    </row>
    <row r="32" spans="1:14" ht="14.1" customHeight="1">
      <c r="A32" s="9"/>
      <c r="B32" s="23" t="s">
        <v>455</v>
      </c>
      <c r="C32" s="26">
        <v>3476</v>
      </c>
      <c r="D32" s="25">
        <v>1132.5999999999999</v>
      </c>
      <c r="E32" s="25">
        <v>2339.6999999999998</v>
      </c>
      <c r="F32" s="24">
        <v>3.7</v>
      </c>
      <c r="G32" s="24">
        <v>5561.8</v>
      </c>
      <c r="H32" s="26">
        <v>3138</v>
      </c>
      <c r="I32" s="25">
        <v>2339.6999999999998</v>
      </c>
      <c r="J32" s="25">
        <v>84.1</v>
      </c>
      <c r="K32" s="26">
        <v>-2085.8000000000002</v>
      </c>
      <c r="L32" s="26">
        <v>-2005.4</v>
      </c>
      <c r="M32" s="27">
        <v>-80.400000000000006</v>
      </c>
      <c r="N32" s="41"/>
    </row>
    <row r="33" spans="1:14" ht="14.1" customHeight="1">
      <c r="A33" s="9"/>
      <c r="B33" s="23" t="s">
        <v>456</v>
      </c>
      <c r="C33" s="35">
        <v>2516.8000000000002</v>
      </c>
      <c r="D33" s="25">
        <v>1024.5</v>
      </c>
      <c r="E33" s="25">
        <v>1489.4</v>
      </c>
      <c r="F33" s="24">
        <v>2.9</v>
      </c>
      <c r="G33" s="26">
        <v>3907</v>
      </c>
      <c r="H33" s="24">
        <v>2368.5</v>
      </c>
      <c r="I33" s="25">
        <v>1489.4</v>
      </c>
      <c r="J33" s="25">
        <v>49.1</v>
      </c>
      <c r="K33" s="26">
        <v>-1390.2</v>
      </c>
      <c r="L33" s="26">
        <v>-1344</v>
      </c>
      <c r="M33" s="27">
        <v>-46.2</v>
      </c>
      <c r="N33" s="41"/>
    </row>
    <row r="34" spans="1:14" ht="14.1" customHeight="1">
      <c r="A34" s="9"/>
      <c r="B34" s="23" t="s">
        <v>457</v>
      </c>
      <c r="C34" s="35">
        <v>1826.3</v>
      </c>
      <c r="D34" s="25">
        <v>947.1</v>
      </c>
      <c r="E34" s="25">
        <v>862.2</v>
      </c>
      <c r="F34" s="26">
        <v>17</v>
      </c>
      <c r="G34" s="24">
        <v>2207.6</v>
      </c>
      <c r="H34" s="24">
        <v>1311.3</v>
      </c>
      <c r="I34" s="25">
        <v>862.2</v>
      </c>
      <c r="J34" s="25">
        <v>34.1</v>
      </c>
      <c r="K34" s="26">
        <v>-381.3</v>
      </c>
      <c r="L34" s="26">
        <v>-364.2</v>
      </c>
      <c r="M34" s="27">
        <v>-17.100000000000001</v>
      </c>
      <c r="N34" s="41"/>
    </row>
    <row r="35" spans="1:14" ht="14.1" customHeight="1">
      <c r="A35" s="3"/>
      <c r="B35" s="23" t="s">
        <v>458</v>
      </c>
      <c r="C35" s="35">
        <v>2014.4</v>
      </c>
      <c r="D35" s="35">
        <v>1323.8</v>
      </c>
      <c r="E35" s="25">
        <v>658</v>
      </c>
      <c r="F35" s="26">
        <v>32.5</v>
      </c>
      <c r="G35" s="44">
        <v>1711.9</v>
      </c>
      <c r="H35" s="44">
        <v>986.2</v>
      </c>
      <c r="I35" s="25">
        <v>658</v>
      </c>
      <c r="J35" s="35">
        <v>67.7</v>
      </c>
      <c r="K35" s="26">
        <v>302.5</v>
      </c>
      <c r="L35" s="26">
        <v>337.7</v>
      </c>
      <c r="M35" s="27">
        <v>-35.200000000000003</v>
      </c>
      <c r="N35" s="41"/>
    </row>
    <row r="36" spans="1:14" s="29" customFormat="1" ht="14.1" customHeight="1">
      <c r="A36" s="34"/>
      <c r="B36" s="23" t="s">
        <v>460</v>
      </c>
      <c r="C36" s="24" t="s">
        <v>472</v>
      </c>
      <c r="D36" s="25">
        <v>1308.5999999999999</v>
      </c>
      <c r="E36" s="25">
        <v>631</v>
      </c>
      <c r="F36" s="24" t="s">
        <v>473</v>
      </c>
      <c r="G36" s="24" t="s">
        <v>474</v>
      </c>
      <c r="H36" s="25">
        <v>994.5</v>
      </c>
      <c r="I36" s="25">
        <v>631.1</v>
      </c>
      <c r="J36" s="24" t="s">
        <v>475</v>
      </c>
      <c r="K36" s="26" t="s">
        <v>476</v>
      </c>
      <c r="L36" s="26">
        <v>314.10000000000002</v>
      </c>
      <c r="M36" s="27" t="s">
        <v>477</v>
      </c>
      <c r="N36" s="28"/>
    </row>
    <row r="37" spans="1:14" s="7" customFormat="1" ht="14.1" customHeight="1">
      <c r="B37" s="34">
        <v>2022</v>
      </c>
      <c r="C37" s="25">
        <v>220.79300000000001</v>
      </c>
      <c r="D37" s="385">
        <v>144.10599999999999</v>
      </c>
      <c r="E37" s="25">
        <v>71.504999999999995</v>
      </c>
      <c r="F37" s="385">
        <v>5.1820000000000004</v>
      </c>
      <c r="G37" s="25">
        <v>166.75800000000001</v>
      </c>
      <c r="H37" s="385">
        <v>90.766000000000005</v>
      </c>
      <c r="I37" s="25">
        <v>71.504999999999995</v>
      </c>
      <c r="J37" s="385">
        <v>4.4870000000000001</v>
      </c>
      <c r="K37" s="25">
        <v>54.034999999999997</v>
      </c>
      <c r="L37" s="25">
        <v>53.34</v>
      </c>
      <c r="M37" s="385">
        <v>0.69499999999999995</v>
      </c>
    </row>
    <row r="38" spans="1:14" s="7" customFormat="1" ht="14.1" customHeight="1">
      <c r="B38" s="22">
        <v>2023</v>
      </c>
      <c r="C38" s="43">
        <f>D38+E38+F38</f>
        <v>209.60000000000002</v>
      </c>
      <c r="D38" s="43">
        <v>139.6</v>
      </c>
      <c r="E38" s="43">
        <v>64.7</v>
      </c>
      <c r="F38" s="43">
        <v>5.3</v>
      </c>
      <c r="G38" s="43">
        <f>H38+I38+J38</f>
        <v>160.80000000000001</v>
      </c>
      <c r="H38" s="43">
        <v>92.8</v>
      </c>
      <c r="I38" s="43">
        <v>64.7</v>
      </c>
      <c r="J38" s="43">
        <v>3.3</v>
      </c>
      <c r="K38" s="43">
        <f>C38-G38</f>
        <v>48.800000000000011</v>
      </c>
      <c r="L38" s="43">
        <f>D38+E38-H38-I38</f>
        <v>46.800000000000011</v>
      </c>
      <c r="M38" s="8">
        <f>F38-J38</f>
        <v>2</v>
      </c>
    </row>
    <row r="39" spans="1:14" ht="14.1" customHeight="1">
      <c r="A39" s="46" t="s">
        <v>259</v>
      </c>
      <c r="B39" s="47"/>
      <c r="C39" s="47"/>
      <c r="D39" s="47"/>
      <c r="F39" s="316" t="s">
        <v>248</v>
      </c>
      <c r="G39" s="270" t="s">
        <v>249</v>
      </c>
      <c r="H39" s="47"/>
      <c r="I39" s="47"/>
      <c r="J39" s="47"/>
      <c r="K39" s="47"/>
      <c r="L39" s="47"/>
      <c r="M39" s="9"/>
    </row>
    <row r="40" spans="1:14" ht="14.1" customHeight="1">
      <c r="A40" s="22" t="s">
        <v>256</v>
      </c>
      <c r="B40" s="23" t="s">
        <v>607</v>
      </c>
      <c r="C40" s="24" t="s">
        <v>625</v>
      </c>
      <c r="D40" s="25">
        <v>9.1</v>
      </c>
      <c r="E40" s="25">
        <v>11.1</v>
      </c>
      <c r="F40" s="24" t="s">
        <v>260</v>
      </c>
      <c r="G40" s="24" t="s">
        <v>626</v>
      </c>
      <c r="H40" s="25">
        <v>11.1</v>
      </c>
      <c r="I40" s="25">
        <v>9.1</v>
      </c>
      <c r="J40" s="24" t="s">
        <v>627</v>
      </c>
      <c r="K40" s="26" t="s">
        <v>628</v>
      </c>
      <c r="L40" s="24" t="s">
        <v>676</v>
      </c>
      <c r="M40" s="27" t="s">
        <v>628</v>
      </c>
    </row>
    <row r="41" spans="1:14" ht="14.1" customHeight="1">
      <c r="A41" s="269" t="s">
        <v>251</v>
      </c>
      <c r="B41" s="23" t="s">
        <v>453</v>
      </c>
      <c r="C41" s="48">
        <v>50.6</v>
      </c>
      <c r="D41" s="48">
        <v>21.5</v>
      </c>
      <c r="E41" s="26">
        <v>28</v>
      </c>
      <c r="F41" s="26">
        <v>1.1000000000000001</v>
      </c>
      <c r="G41" s="26">
        <v>51</v>
      </c>
      <c r="H41" s="24">
        <v>24.8</v>
      </c>
      <c r="I41" s="48">
        <v>24.7</v>
      </c>
      <c r="J41" s="24">
        <v>1.5</v>
      </c>
      <c r="K41" s="26">
        <v>-0.4</v>
      </c>
      <c r="L41" s="24" t="s">
        <v>676</v>
      </c>
      <c r="M41" s="27">
        <v>-0.4</v>
      </c>
    </row>
    <row r="42" spans="1:14" ht="14.1" customHeight="1">
      <c r="A42" s="9"/>
      <c r="B42" s="23" t="s">
        <v>454</v>
      </c>
      <c r="C42" s="25">
        <v>29.8</v>
      </c>
      <c r="D42" s="25">
        <v>10.9</v>
      </c>
      <c r="E42" s="24">
        <v>18.8</v>
      </c>
      <c r="F42" s="24">
        <v>0.1</v>
      </c>
      <c r="G42" s="24">
        <v>30.4</v>
      </c>
      <c r="H42" s="24">
        <v>14.8</v>
      </c>
      <c r="I42" s="25">
        <v>14.9</v>
      </c>
      <c r="J42" s="26">
        <v>0.7</v>
      </c>
      <c r="K42" s="26">
        <v>-0.6</v>
      </c>
      <c r="L42" s="24" t="s">
        <v>676</v>
      </c>
      <c r="M42" s="27">
        <v>-0.6</v>
      </c>
    </row>
    <row r="43" spans="1:14" ht="14.1" customHeight="1">
      <c r="A43" s="9"/>
      <c r="B43" s="23" t="s">
        <v>455</v>
      </c>
      <c r="C43" s="25">
        <v>26.2</v>
      </c>
      <c r="D43" s="25">
        <v>10.1</v>
      </c>
      <c r="E43" s="26">
        <v>16</v>
      </c>
      <c r="F43" s="26">
        <v>0.1</v>
      </c>
      <c r="G43" s="24">
        <v>26.8</v>
      </c>
      <c r="H43" s="26">
        <v>16</v>
      </c>
      <c r="I43" s="25">
        <v>10.1</v>
      </c>
      <c r="J43" s="26">
        <v>0.7</v>
      </c>
      <c r="K43" s="26">
        <v>-0.6</v>
      </c>
      <c r="L43" s="24" t="s">
        <v>676</v>
      </c>
      <c r="M43" s="27">
        <v>-0.6</v>
      </c>
    </row>
    <row r="44" spans="1:14" ht="14.1" customHeight="1">
      <c r="A44" s="9"/>
      <c r="B44" s="23" t="s">
        <v>456</v>
      </c>
      <c r="C44" s="25">
        <v>18.100000000000001</v>
      </c>
      <c r="D44" s="25">
        <v>7.7</v>
      </c>
      <c r="E44" s="24">
        <v>10.3</v>
      </c>
      <c r="F44" s="26">
        <v>0.1</v>
      </c>
      <c r="G44" s="24">
        <v>18.8</v>
      </c>
      <c r="H44" s="24">
        <v>11.3</v>
      </c>
      <c r="I44" s="25">
        <v>6.7</v>
      </c>
      <c r="J44" s="26">
        <v>0.8</v>
      </c>
      <c r="K44" s="26">
        <v>-0.7</v>
      </c>
      <c r="L44" s="24" t="s">
        <v>676</v>
      </c>
      <c r="M44" s="27">
        <v>-0.7</v>
      </c>
    </row>
    <row r="45" spans="1:14" ht="14.1" customHeight="1">
      <c r="A45" s="9"/>
      <c r="B45" s="23" t="s">
        <v>457</v>
      </c>
      <c r="C45" s="25">
        <v>11.6</v>
      </c>
      <c r="D45" s="25">
        <v>5.8</v>
      </c>
      <c r="E45" s="24">
        <v>5.6</v>
      </c>
      <c r="F45" s="26">
        <v>0.2</v>
      </c>
      <c r="G45" s="26">
        <v>12</v>
      </c>
      <c r="H45" s="24">
        <v>6.7</v>
      </c>
      <c r="I45" s="25">
        <v>4.7</v>
      </c>
      <c r="J45" s="26">
        <v>0.6</v>
      </c>
      <c r="K45" s="24">
        <v>-0.4</v>
      </c>
      <c r="L45" s="24" t="s">
        <v>676</v>
      </c>
      <c r="M45" s="27">
        <v>-0.4</v>
      </c>
    </row>
    <row r="46" spans="1:14" ht="14.1" customHeight="1">
      <c r="A46" s="3"/>
      <c r="B46" s="23" t="s">
        <v>458</v>
      </c>
      <c r="C46" s="25">
        <v>11.486115311832794</v>
      </c>
      <c r="D46" s="25">
        <v>6.8871405086307931</v>
      </c>
      <c r="E46" s="25">
        <v>4.3035689653355105</v>
      </c>
      <c r="F46" s="25">
        <v>0.29540583786648977</v>
      </c>
      <c r="G46" s="25">
        <v>11.866969789911487</v>
      </c>
      <c r="H46" s="25">
        <v>6.0032158642595865</v>
      </c>
      <c r="I46" s="25">
        <v>5.1874936097067161</v>
      </c>
      <c r="J46" s="25">
        <v>0.67626031594518232</v>
      </c>
      <c r="K46" s="25">
        <v>-0.38085447807869266</v>
      </c>
      <c r="L46" s="24" t="s">
        <v>676</v>
      </c>
      <c r="M46" s="45">
        <v>-0.38085447807869266</v>
      </c>
    </row>
    <row r="47" spans="1:14" ht="14.1" customHeight="1">
      <c r="A47" s="9"/>
      <c r="B47" s="23" t="s">
        <v>460</v>
      </c>
      <c r="C47" s="24" t="s">
        <v>478</v>
      </c>
      <c r="D47" s="35">
        <v>6.5</v>
      </c>
      <c r="E47" s="35">
        <v>4.2</v>
      </c>
      <c r="F47" s="24" t="s">
        <v>260</v>
      </c>
      <c r="G47" s="24" t="s">
        <v>479</v>
      </c>
      <c r="H47" s="35">
        <v>5.7</v>
      </c>
      <c r="I47" s="25">
        <v>5</v>
      </c>
      <c r="J47" s="24" t="s">
        <v>480</v>
      </c>
      <c r="K47" s="26" t="s">
        <v>481</v>
      </c>
      <c r="L47" s="24" t="s">
        <v>676</v>
      </c>
      <c r="M47" s="27" t="s">
        <v>481</v>
      </c>
    </row>
    <row r="48" spans="1:14" s="7" customFormat="1" ht="14.1" customHeight="1">
      <c r="B48" s="23">
        <v>2022</v>
      </c>
      <c r="C48" s="24">
        <v>11.225474263267945</v>
      </c>
      <c r="D48" s="24">
        <v>6.5240353178275354</v>
      </c>
      <c r="E48" s="24">
        <v>4.2897791822875266</v>
      </c>
      <c r="F48" s="24">
        <v>0.41165976315288233</v>
      </c>
      <c r="G48" s="24">
        <v>11.174215062089326</v>
      </c>
      <c r="H48" s="24">
        <v>5.1139446572460594</v>
      </c>
      <c r="I48" s="24">
        <v>5.6998698428690036</v>
      </c>
      <c r="J48" s="24">
        <v>0.3604005619742644</v>
      </c>
      <c r="K48" s="24">
        <v>5.1259201178617958E-2</v>
      </c>
      <c r="L48" s="24" t="s">
        <v>676</v>
      </c>
      <c r="M48" s="45">
        <v>5.1259201178617958E-2</v>
      </c>
    </row>
    <row r="49" spans="1:13" ht="14.1" customHeight="1">
      <c r="A49" s="9"/>
      <c r="B49" s="389">
        <v>2023</v>
      </c>
      <c r="C49" s="382">
        <v>11.215520787227135</v>
      </c>
      <c r="D49" s="382">
        <v>6.5952851871758442</v>
      </c>
      <c r="E49" s="382">
        <v>4.1770590467568631</v>
      </c>
      <c r="F49" s="382">
        <v>0.44317655329442757</v>
      </c>
      <c r="G49" s="382">
        <v>11.036043169486661</v>
      </c>
      <c r="H49" s="382">
        <v>5.3532130658220236</v>
      </c>
      <c r="I49" s="382">
        <v>5.4191311681106837</v>
      </c>
      <c r="J49" s="382">
        <v>0.26369893555395374</v>
      </c>
      <c r="K49" s="382">
        <v>0.17947761774047388</v>
      </c>
      <c r="L49" s="382" t="s">
        <v>676</v>
      </c>
      <c r="M49" s="384">
        <v>0.17947761774047388</v>
      </c>
    </row>
    <row r="50" spans="1:13" ht="14.1" customHeight="1">
      <c r="A50" s="34" t="s">
        <v>0</v>
      </c>
      <c r="B50" s="23" t="s">
        <v>607</v>
      </c>
      <c r="C50" s="24" t="s">
        <v>629</v>
      </c>
      <c r="D50" s="25">
        <v>9.3000000000000007</v>
      </c>
      <c r="E50" s="25">
        <v>10.1</v>
      </c>
      <c r="F50" s="24" t="s">
        <v>260</v>
      </c>
      <c r="G50" s="24" t="s">
        <v>630</v>
      </c>
      <c r="H50" s="25">
        <v>9.3000000000000007</v>
      </c>
      <c r="I50" s="25">
        <v>6.7</v>
      </c>
      <c r="J50" s="24" t="s">
        <v>631</v>
      </c>
      <c r="K50" s="24" t="s">
        <v>632</v>
      </c>
      <c r="L50" s="25">
        <v>3.4</v>
      </c>
      <c r="M50" s="27" t="s">
        <v>633</v>
      </c>
    </row>
    <row r="51" spans="1:13" ht="14.1" customHeight="1">
      <c r="A51" s="269" t="s">
        <v>1</v>
      </c>
      <c r="B51" s="23" t="s">
        <v>453</v>
      </c>
      <c r="C51" s="25">
        <v>57.5</v>
      </c>
      <c r="D51" s="25">
        <v>28.3</v>
      </c>
      <c r="E51" s="25">
        <v>27.7</v>
      </c>
      <c r="F51" s="25">
        <v>1.5</v>
      </c>
      <c r="G51" s="25">
        <v>50.8</v>
      </c>
      <c r="H51" s="25">
        <v>28.3</v>
      </c>
      <c r="I51" s="24">
        <v>20.3</v>
      </c>
      <c r="J51" s="25">
        <v>2.2000000000000002</v>
      </c>
      <c r="K51" s="26">
        <v>6.7</v>
      </c>
      <c r="L51" s="26">
        <v>7.4</v>
      </c>
      <c r="M51" s="27">
        <v>-0.7</v>
      </c>
    </row>
    <row r="52" spans="1:13" ht="14.1" customHeight="1">
      <c r="A52" s="9"/>
      <c r="B52" s="23" t="s">
        <v>454</v>
      </c>
      <c r="C52" s="25">
        <v>29.6</v>
      </c>
      <c r="D52" s="25">
        <v>13.2</v>
      </c>
      <c r="E52" s="25">
        <v>16.3</v>
      </c>
      <c r="F52" s="26">
        <v>0.1</v>
      </c>
      <c r="G52" s="25">
        <v>22.8</v>
      </c>
      <c r="H52" s="25">
        <v>13.2</v>
      </c>
      <c r="I52" s="24">
        <v>8.6999999999999993</v>
      </c>
      <c r="J52" s="25">
        <v>0.9</v>
      </c>
      <c r="K52" s="26">
        <v>6.8</v>
      </c>
      <c r="L52" s="26">
        <v>7.6</v>
      </c>
      <c r="M52" s="27">
        <v>-0.8</v>
      </c>
    </row>
    <row r="53" spans="1:13" ht="14.1" customHeight="1">
      <c r="A53" s="9"/>
      <c r="B53" s="23" t="s">
        <v>455</v>
      </c>
      <c r="C53" s="25">
        <v>28.8</v>
      </c>
      <c r="D53" s="25">
        <v>12.2</v>
      </c>
      <c r="E53" s="25">
        <v>16.5</v>
      </c>
      <c r="F53" s="26">
        <v>0.1</v>
      </c>
      <c r="G53" s="25">
        <v>18.899999999999999</v>
      </c>
      <c r="H53" s="25">
        <v>12.2</v>
      </c>
      <c r="I53" s="26">
        <v>6</v>
      </c>
      <c r="J53" s="25">
        <v>0.7</v>
      </c>
      <c r="K53" s="26">
        <v>9.9</v>
      </c>
      <c r="L53" s="26">
        <v>10.5</v>
      </c>
      <c r="M53" s="27">
        <v>-0.6</v>
      </c>
    </row>
    <row r="54" spans="1:13" ht="14.1" customHeight="1">
      <c r="A54" s="9"/>
      <c r="B54" s="23" t="s">
        <v>456</v>
      </c>
      <c r="C54" s="25">
        <v>19.100000000000001</v>
      </c>
      <c r="D54" s="25">
        <v>8.3000000000000007</v>
      </c>
      <c r="E54" s="25">
        <v>10.7</v>
      </c>
      <c r="F54" s="26">
        <v>0.1</v>
      </c>
      <c r="G54" s="25">
        <v>13.9</v>
      </c>
      <c r="H54" s="25">
        <v>8.3000000000000007</v>
      </c>
      <c r="I54" s="24">
        <v>4.5999999999999996</v>
      </c>
      <c r="J54" s="26">
        <v>1</v>
      </c>
      <c r="K54" s="26">
        <v>5.2</v>
      </c>
      <c r="L54" s="26">
        <v>6.1</v>
      </c>
      <c r="M54" s="27">
        <v>-0.9</v>
      </c>
    </row>
    <row r="55" spans="1:13" ht="14.1" customHeight="1">
      <c r="A55" s="9"/>
      <c r="B55" s="23" t="s">
        <v>457</v>
      </c>
      <c r="C55" s="25">
        <v>11.2</v>
      </c>
      <c r="D55" s="25">
        <v>5.5</v>
      </c>
      <c r="E55" s="25">
        <v>5.5</v>
      </c>
      <c r="F55" s="26">
        <v>0.2</v>
      </c>
      <c r="G55" s="25">
        <v>10.3</v>
      </c>
      <c r="H55" s="25">
        <v>5.5</v>
      </c>
      <c r="I55" s="26">
        <v>4</v>
      </c>
      <c r="J55" s="25">
        <v>0.8</v>
      </c>
      <c r="K55" s="26">
        <v>0.9</v>
      </c>
      <c r="L55" s="26">
        <v>1.5</v>
      </c>
      <c r="M55" s="27">
        <v>-0.6</v>
      </c>
    </row>
    <row r="56" spans="1:13" ht="14.1" customHeight="1">
      <c r="A56" s="3"/>
      <c r="B56" s="23" t="s">
        <v>458</v>
      </c>
      <c r="C56" s="25">
        <v>10.159674428137334</v>
      </c>
      <c r="D56" s="25">
        <v>5.5952790335489535</v>
      </c>
      <c r="E56" s="25">
        <v>4.2205435415997039</v>
      </c>
      <c r="F56" s="25">
        <v>0.34385185298867899</v>
      </c>
      <c r="G56" s="25">
        <v>12.077030261826213</v>
      </c>
      <c r="H56" s="25">
        <v>5.5952790335489535</v>
      </c>
      <c r="I56" s="25">
        <v>5.6658434733587377</v>
      </c>
      <c r="J56" s="25">
        <v>0.81590775491852185</v>
      </c>
      <c r="K56" s="24">
        <v>-1.9173558336888767</v>
      </c>
      <c r="L56" s="24">
        <v>-1.4452999317590338</v>
      </c>
      <c r="M56" s="45">
        <v>-0.47205590192984287</v>
      </c>
    </row>
    <row r="57" spans="1:13" ht="14.1" customHeight="1">
      <c r="A57" s="3"/>
      <c r="B57" s="23" t="s">
        <v>460</v>
      </c>
      <c r="C57" s="24" t="s">
        <v>482</v>
      </c>
      <c r="D57" s="35">
        <v>5.0999999999999996</v>
      </c>
      <c r="E57" s="35">
        <v>4.3</v>
      </c>
      <c r="F57" s="24" t="s">
        <v>480</v>
      </c>
      <c r="G57" s="24" t="s">
        <v>483</v>
      </c>
      <c r="H57" s="35">
        <v>5.0999999999999996</v>
      </c>
      <c r="I57" s="35">
        <v>5.6</v>
      </c>
      <c r="J57" s="24" t="s">
        <v>262</v>
      </c>
      <c r="K57" s="26" t="s">
        <v>484</v>
      </c>
      <c r="L57" s="35">
        <v>-1.4</v>
      </c>
      <c r="M57" s="27" t="s">
        <v>481</v>
      </c>
    </row>
    <row r="58" spans="1:13" s="7" customFormat="1" ht="14.1" customHeight="1">
      <c r="B58" s="23">
        <v>2022</v>
      </c>
      <c r="C58" s="24">
        <v>9.033454853643379</v>
      </c>
      <c r="D58" s="24">
        <v>4.550519178691582</v>
      </c>
      <c r="E58" s="24">
        <v>4.022481508488621</v>
      </c>
      <c r="F58" s="24">
        <v>0.46045416646317755</v>
      </c>
      <c r="G58" s="24">
        <v>11.342195975497633</v>
      </c>
      <c r="H58" s="24">
        <v>4.550519178691582</v>
      </c>
      <c r="I58" s="24">
        <v>6.3863530425738846</v>
      </c>
      <c r="J58" s="24">
        <v>0.40532375423216765</v>
      </c>
      <c r="K58" s="24">
        <v>-2.3087411218542537</v>
      </c>
      <c r="L58" s="24">
        <v>-2.3638715340852641</v>
      </c>
      <c r="M58" s="45">
        <v>5.5130412231009902E-2</v>
      </c>
    </row>
    <row r="59" spans="1:13" ht="14.1" customHeight="1">
      <c r="A59" s="3"/>
      <c r="B59" s="389">
        <v>2023</v>
      </c>
      <c r="C59" s="382">
        <v>9.499025643863142</v>
      </c>
      <c r="D59" s="382">
        <v>4.8559208340427942</v>
      </c>
      <c r="E59" s="382">
        <v>4.1346094988563529</v>
      </c>
      <c r="F59" s="382">
        <v>0.5084953109639947</v>
      </c>
      <c r="G59" s="382">
        <v>11.371913577359404</v>
      </c>
      <c r="H59" s="382">
        <v>4.8559208340427942</v>
      </c>
      <c r="I59" s="382">
        <v>6.2206253075630373</v>
      </c>
      <c r="J59" s="382">
        <v>0.29536743575357322</v>
      </c>
      <c r="K59" s="382">
        <v>-1.872887933496262</v>
      </c>
      <c r="L59" s="382">
        <v>-2.0860158087066836</v>
      </c>
      <c r="M59" s="384">
        <v>0.21312787521042145</v>
      </c>
    </row>
    <row r="60" spans="1:13" ht="14.1" customHeight="1">
      <c r="A60" s="34" t="s">
        <v>2</v>
      </c>
      <c r="B60" s="23" t="s">
        <v>607</v>
      </c>
      <c r="C60" s="24" t="s">
        <v>634</v>
      </c>
      <c r="D60" s="25">
        <v>8.966255289095038</v>
      </c>
      <c r="E60" s="25">
        <v>12.3</v>
      </c>
      <c r="F60" s="24" t="s">
        <v>261</v>
      </c>
      <c r="G60" s="24" t="s">
        <v>635</v>
      </c>
      <c r="H60" s="25">
        <v>13.5</v>
      </c>
      <c r="I60" s="25">
        <v>12.3</v>
      </c>
      <c r="J60" s="24" t="s">
        <v>262</v>
      </c>
      <c r="K60" s="26" t="s">
        <v>636</v>
      </c>
      <c r="L60" s="25">
        <v>4.5</v>
      </c>
      <c r="M60" s="27" t="s">
        <v>637</v>
      </c>
    </row>
    <row r="61" spans="1:13" ht="14.1" customHeight="1">
      <c r="A61" s="269" t="s">
        <v>3</v>
      </c>
      <c r="B61" s="23" t="s">
        <v>453</v>
      </c>
      <c r="C61" s="26">
        <v>45</v>
      </c>
      <c r="D61" s="25">
        <v>16.100000000000001</v>
      </c>
      <c r="E61" s="25">
        <v>28.1</v>
      </c>
      <c r="F61" s="26">
        <v>0.8</v>
      </c>
      <c r="G61" s="26">
        <v>51</v>
      </c>
      <c r="H61" s="26">
        <v>22</v>
      </c>
      <c r="I61" s="25">
        <v>28.1</v>
      </c>
      <c r="J61" s="26">
        <v>0.9</v>
      </c>
      <c r="K61" s="26">
        <v>-6</v>
      </c>
      <c r="L61" s="26">
        <v>-5.9</v>
      </c>
      <c r="M61" s="27">
        <v>-0.1</v>
      </c>
    </row>
    <row r="62" spans="1:13" ht="14.1" customHeight="1">
      <c r="A62" s="9"/>
      <c r="B62" s="23" t="s">
        <v>454</v>
      </c>
      <c r="C62" s="26">
        <v>30</v>
      </c>
      <c r="D62" s="25">
        <v>8.6999999999999993</v>
      </c>
      <c r="E62" s="25">
        <v>21.2</v>
      </c>
      <c r="F62" s="26">
        <v>0.1</v>
      </c>
      <c r="G62" s="26">
        <v>38</v>
      </c>
      <c r="H62" s="25">
        <v>16.3</v>
      </c>
      <c r="I62" s="25">
        <v>21.2</v>
      </c>
      <c r="J62" s="26">
        <v>0.5</v>
      </c>
      <c r="K62" s="26">
        <v>-8</v>
      </c>
      <c r="L62" s="26">
        <v>-7.6</v>
      </c>
      <c r="M62" s="27">
        <v>-0.4</v>
      </c>
    </row>
    <row r="63" spans="1:13" ht="14.1" customHeight="1">
      <c r="A63" s="9"/>
      <c r="B63" s="23" t="s">
        <v>455</v>
      </c>
      <c r="C63" s="24">
        <v>22.9</v>
      </c>
      <c r="D63" s="25">
        <v>7.5</v>
      </c>
      <c r="E63" s="25">
        <v>15.4</v>
      </c>
      <c r="F63" s="26">
        <v>0</v>
      </c>
      <c r="G63" s="24">
        <v>36.6</v>
      </c>
      <c r="H63" s="25">
        <v>20.7</v>
      </c>
      <c r="I63" s="25">
        <v>15.4</v>
      </c>
      <c r="J63" s="26">
        <v>0.5</v>
      </c>
      <c r="K63" s="26">
        <v>-13.7</v>
      </c>
      <c r="L63" s="26">
        <v>-13.2</v>
      </c>
      <c r="M63" s="27">
        <v>-0.5</v>
      </c>
    </row>
    <row r="64" spans="1:13" ht="14.1" customHeight="1">
      <c r="A64" s="9"/>
      <c r="B64" s="23" t="s">
        <v>456</v>
      </c>
      <c r="C64" s="24">
        <v>16.8</v>
      </c>
      <c r="D64" s="25">
        <v>6.9</v>
      </c>
      <c r="E64" s="25">
        <v>9.9</v>
      </c>
      <c r="F64" s="26">
        <v>0</v>
      </c>
      <c r="G64" s="26">
        <v>26</v>
      </c>
      <c r="H64" s="25">
        <v>15.8</v>
      </c>
      <c r="I64" s="25">
        <v>9.9</v>
      </c>
      <c r="J64" s="26">
        <v>0.3</v>
      </c>
      <c r="K64" s="26">
        <v>-9.1999999999999993</v>
      </c>
      <c r="L64" s="26">
        <v>-8.9</v>
      </c>
      <c r="M64" s="27">
        <v>-0.3</v>
      </c>
    </row>
    <row r="65" spans="1:13" ht="14.1" customHeight="1">
      <c r="A65" s="9"/>
      <c r="B65" s="23" t="s">
        <v>457</v>
      </c>
      <c r="C65" s="24">
        <v>12.3</v>
      </c>
      <c r="D65" s="25">
        <v>6.4</v>
      </c>
      <c r="E65" s="25">
        <v>5.8</v>
      </c>
      <c r="F65" s="26">
        <v>0.1</v>
      </c>
      <c r="G65" s="24">
        <v>14.8</v>
      </c>
      <c r="H65" s="25">
        <v>8.8000000000000007</v>
      </c>
      <c r="I65" s="25">
        <v>5.8</v>
      </c>
      <c r="J65" s="26">
        <v>0.2</v>
      </c>
      <c r="K65" s="26">
        <v>-2.5</v>
      </c>
      <c r="L65" s="26">
        <v>-2.4</v>
      </c>
      <c r="M65" s="27">
        <v>-0.1</v>
      </c>
    </row>
    <row r="66" spans="1:13" ht="14.1" customHeight="1">
      <c r="A66" s="3"/>
      <c r="B66" s="23" t="s">
        <v>458</v>
      </c>
      <c r="C66" s="25">
        <v>13.574689235091242</v>
      </c>
      <c r="D66" s="25">
        <v>8.9212667350488886</v>
      </c>
      <c r="E66" s="25">
        <v>4.4342983005916619</v>
      </c>
      <c r="F66" s="25">
        <v>0.21912419945069148</v>
      </c>
      <c r="G66" s="25">
        <v>11.536214888323885</v>
      </c>
      <c r="H66" s="25">
        <v>6.6455409293504948</v>
      </c>
      <c r="I66" s="25">
        <v>4.4342983005916619</v>
      </c>
      <c r="J66" s="25">
        <v>0.45637565838172739</v>
      </c>
      <c r="K66" s="26">
        <v>2.0384743467673578</v>
      </c>
      <c r="L66" s="26">
        <v>2.2757258056983938</v>
      </c>
      <c r="M66" s="36">
        <v>-0.23725145893103591</v>
      </c>
    </row>
    <row r="67" spans="1:13" ht="14.1" customHeight="1">
      <c r="A67" s="3"/>
      <c r="B67" s="23" t="s">
        <v>460</v>
      </c>
      <c r="C67" s="24" t="s">
        <v>485</v>
      </c>
      <c r="D67" s="35">
        <v>8.6</v>
      </c>
      <c r="E67" s="35">
        <v>4.0999999999999996</v>
      </c>
      <c r="F67" s="24" t="s">
        <v>261</v>
      </c>
      <c r="G67" s="24" t="s">
        <v>486</v>
      </c>
      <c r="H67" s="35">
        <v>6.5</v>
      </c>
      <c r="I67" s="35">
        <v>4.0999999999999996</v>
      </c>
      <c r="J67" s="24" t="s">
        <v>260</v>
      </c>
      <c r="K67" s="24" t="s">
        <v>487</v>
      </c>
      <c r="L67" s="35">
        <v>2.1</v>
      </c>
      <c r="M67" s="345" t="s">
        <v>488</v>
      </c>
    </row>
    <row r="68" spans="1:13" ht="14.1" customHeight="1">
      <c r="A68" s="3"/>
      <c r="B68" s="392">
        <v>2022</v>
      </c>
      <c r="C68" s="393">
        <v>14.466204061056917</v>
      </c>
      <c r="D68" s="393">
        <v>9.4417250656618101</v>
      </c>
      <c r="E68" s="394">
        <v>4.6849579533131704</v>
      </c>
      <c r="F68" s="393">
        <v>0.33952104208193623</v>
      </c>
      <c r="G68" s="394">
        <v>10.925868378135762</v>
      </c>
      <c r="H68" s="393">
        <v>5.9469253001947164</v>
      </c>
      <c r="I68" s="394">
        <v>4.6849579533131704</v>
      </c>
      <c r="J68" s="393">
        <v>0.29398512462787496</v>
      </c>
      <c r="K68" s="394">
        <v>3.5403356829211545</v>
      </c>
      <c r="L68" s="393">
        <v>3.4947997654670933</v>
      </c>
      <c r="M68" s="394">
        <v>4.5535917454061298E-2</v>
      </c>
    </row>
    <row r="69" spans="1:13" s="7" customFormat="1" ht="14.1" customHeight="1">
      <c r="B69" s="390">
        <v>2023</v>
      </c>
      <c r="C69" s="386">
        <v>13.741768445644926</v>
      </c>
      <c r="D69" s="386">
        <v>9.1551905508614269</v>
      </c>
      <c r="E69" s="387">
        <v>4.2395340682558427</v>
      </c>
      <c r="F69" s="386">
        <v>0.34704382652765509</v>
      </c>
      <c r="G69" s="387">
        <v>10.541726692856576</v>
      </c>
      <c r="H69" s="386">
        <v>6.0851017291476683</v>
      </c>
      <c r="I69" s="387">
        <v>4.2395340682558427</v>
      </c>
      <c r="J69" s="386">
        <v>0.21709089545306365</v>
      </c>
      <c r="K69" s="387">
        <v>3.2000417527883491</v>
      </c>
      <c r="L69" s="386">
        <v>3.0700888217137576</v>
      </c>
      <c r="M69" s="387">
        <v>0.12995293107459141</v>
      </c>
    </row>
    <row r="70" spans="1:13" ht="12.75" customHeight="1">
      <c r="A70" s="403" t="s">
        <v>270</v>
      </c>
    </row>
    <row r="71" spans="1:13">
      <c r="A71" s="404" t="s">
        <v>287</v>
      </c>
    </row>
  </sheetData>
  <mergeCells count="15">
    <mergeCell ref="A5:B7"/>
    <mergeCell ref="C5:F5"/>
    <mergeCell ref="G5:J5"/>
    <mergeCell ref="K5:M5"/>
    <mergeCell ref="M6:M7"/>
    <mergeCell ref="G6:G7"/>
    <mergeCell ref="H6:H7"/>
    <mergeCell ref="I6:I7"/>
    <mergeCell ref="J6:J7"/>
    <mergeCell ref="K6:K7"/>
    <mergeCell ref="L6:L7"/>
    <mergeCell ref="C6:C7"/>
    <mergeCell ref="D6:D7"/>
    <mergeCell ref="E6:E7"/>
    <mergeCell ref="F6:F7"/>
  </mergeCells>
  <hyperlinks>
    <hyperlink ref="A3" location="' Spis tablic  List of tables'!A1" display="Powrót do spisu tablic "/>
    <hyperlink ref="A4" location="' Spis tablic  List of tables'!A1" display="Return to list of tables"/>
  </hyperlinks>
  <pageMargins left="0.98425196850393704" right="0.78740157480314965" top="0" bottom="0" header="0.31496062992125984" footer="0.31496062992125984"/>
  <pageSetup paperSize="9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Normal="100" workbookViewId="0">
      <selection activeCell="E8" sqref="E8"/>
    </sheetView>
  </sheetViews>
  <sheetFormatPr defaultColWidth="9" defaultRowHeight="12.75"/>
  <cols>
    <col min="1" max="1" width="21.75" style="10" customWidth="1"/>
    <col min="2" max="10" width="8.625" style="10" customWidth="1"/>
    <col min="11" max="16384" width="9" style="10"/>
  </cols>
  <sheetData>
    <row r="1" spans="1:10">
      <c r="A1" s="3" t="s">
        <v>258</v>
      </c>
    </row>
    <row r="2" spans="1:10">
      <c r="A2" s="267" t="s">
        <v>257</v>
      </c>
    </row>
    <row r="4" spans="1:10">
      <c r="A4" s="7" t="s">
        <v>509</v>
      </c>
      <c r="B4" s="3"/>
      <c r="C4" s="3"/>
      <c r="D4" s="3"/>
      <c r="E4" s="3"/>
      <c r="F4" s="3"/>
      <c r="G4" s="3"/>
      <c r="H4" s="3"/>
      <c r="I4" s="3"/>
      <c r="J4" s="3"/>
    </row>
    <row r="5" spans="1:10" ht="15.75" customHeight="1">
      <c r="A5" s="7" t="s">
        <v>573</v>
      </c>
      <c r="B5" s="3"/>
      <c r="C5" s="3"/>
      <c r="D5" s="3"/>
      <c r="E5" s="3"/>
      <c r="F5" s="3"/>
      <c r="G5" s="3"/>
      <c r="H5" s="3"/>
      <c r="I5" s="3"/>
      <c r="J5" s="3"/>
    </row>
    <row r="6" spans="1:10" ht="15.75" customHeight="1">
      <c r="A6" s="269" t="s">
        <v>489</v>
      </c>
      <c r="B6" s="3"/>
      <c r="C6" s="3"/>
      <c r="D6" s="3"/>
      <c r="E6" s="3"/>
      <c r="F6" s="267"/>
      <c r="G6" s="7"/>
      <c r="H6" s="7"/>
      <c r="I6" s="7"/>
      <c r="J6" s="7"/>
    </row>
    <row r="7" spans="1:10" ht="15.75" customHeight="1">
      <c r="A7" s="269" t="s">
        <v>574</v>
      </c>
      <c r="B7" s="3"/>
      <c r="C7" s="3"/>
      <c r="D7" s="3"/>
      <c r="E7" s="3"/>
      <c r="F7" s="267"/>
      <c r="G7" s="7"/>
      <c r="H7" s="219"/>
      <c r="I7" s="3"/>
      <c r="J7" s="7"/>
    </row>
    <row r="8" spans="1:10" ht="15.75" customHeight="1">
      <c r="A8" s="320" t="s">
        <v>419</v>
      </c>
      <c r="C8" s="267"/>
      <c r="D8" s="267"/>
      <c r="E8" s="267"/>
      <c r="F8" s="267"/>
      <c r="G8" s="7"/>
      <c r="H8" s="219"/>
      <c r="I8" s="3"/>
      <c r="J8" s="7"/>
    </row>
    <row r="9" spans="1:10" ht="18" customHeight="1">
      <c r="A9" s="320" t="s">
        <v>420</v>
      </c>
      <c r="B9" s="3"/>
      <c r="C9" s="3"/>
      <c r="D9" s="3"/>
      <c r="E9" s="3"/>
      <c r="F9" s="3"/>
      <c r="G9" s="3"/>
      <c r="H9" s="3"/>
      <c r="I9" s="3"/>
      <c r="J9" s="3"/>
    </row>
    <row r="10" spans="1:10" ht="25.5" customHeight="1">
      <c r="A10" s="417" t="s">
        <v>305</v>
      </c>
      <c r="B10" s="422" t="s">
        <v>302</v>
      </c>
      <c r="C10" s="423"/>
      <c r="D10" s="428"/>
      <c r="E10" s="422" t="s">
        <v>303</v>
      </c>
      <c r="F10" s="423"/>
      <c r="G10" s="428"/>
      <c r="H10" s="422" t="s">
        <v>304</v>
      </c>
      <c r="I10" s="423"/>
      <c r="J10" s="423"/>
    </row>
    <row r="11" spans="1:10" ht="30.75" customHeight="1">
      <c r="A11" s="421"/>
      <c r="B11" s="58" t="s">
        <v>306</v>
      </c>
      <c r="C11" s="58" t="s">
        <v>307</v>
      </c>
      <c r="D11" s="58" t="s">
        <v>308</v>
      </c>
      <c r="E11" s="58" t="s">
        <v>306</v>
      </c>
      <c r="F11" s="58" t="s">
        <v>307</v>
      </c>
      <c r="G11" s="58" t="s">
        <v>308</v>
      </c>
      <c r="H11" s="58" t="s">
        <v>306</v>
      </c>
      <c r="I11" s="58" t="s">
        <v>307</v>
      </c>
      <c r="J11" s="59" t="s">
        <v>309</v>
      </c>
    </row>
    <row r="12" spans="1:10" s="42" customFormat="1" ht="15" customHeight="1">
      <c r="A12" s="30" t="s">
        <v>321</v>
      </c>
      <c r="B12" s="166">
        <v>406099</v>
      </c>
      <c r="C12" s="166">
        <v>193311</v>
      </c>
      <c r="D12" s="165">
        <v>212788</v>
      </c>
      <c r="E12" s="166">
        <v>406099</v>
      </c>
      <c r="F12" s="166">
        <v>193311</v>
      </c>
      <c r="G12" s="166">
        <v>212788</v>
      </c>
      <c r="H12" s="215" t="s">
        <v>676</v>
      </c>
      <c r="I12" s="215" t="s">
        <v>676</v>
      </c>
      <c r="J12" s="290" t="s">
        <v>676</v>
      </c>
    </row>
    <row r="13" spans="1:10" ht="15" customHeight="1">
      <c r="A13" s="37" t="s">
        <v>4</v>
      </c>
      <c r="B13" s="170">
        <v>36800</v>
      </c>
      <c r="C13" s="170">
        <v>17574</v>
      </c>
      <c r="D13" s="169">
        <v>19226</v>
      </c>
      <c r="E13" s="170">
        <v>33183</v>
      </c>
      <c r="F13" s="170">
        <v>15857</v>
      </c>
      <c r="G13" s="170">
        <v>17326</v>
      </c>
      <c r="H13" s="170">
        <v>3617</v>
      </c>
      <c r="I13" s="170">
        <v>1717</v>
      </c>
      <c r="J13" s="171">
        <v>1900</v>
      </c>
    </row>
    <row r="14" spans="1:10" ht="15" customHeight="1">
      <c r="A14" s="37" t="s">
        <v>5</v>
      </c>
      <c r="B14" s="170">
        <v>20733</v>
      </c>
      <c r="C14" s="170">
        <v>9770</v>
      </c>
      <c r="D14" s="169">
        <v>10963</v>
      </c>
      <c r="E14" s="170">
        <v>22849</v>
      </c>
      <c r="F14" s="170">
        <v>10737</v>
      </c>
      <c r="G14" s="170">
        <v>12112</v>
      </c>
      <c r="H14" s="170">
        <v>-2116</v>
      </c>
      <c r="I14" s="170">
        <v>-967</v>
      </c>
      <c r="J14" s="171">
        <v>-1149</v>
      </c>
    </row>
    <row r="15" spans="1:10" ht="15" customHeight="1">
      <c r="A15" s="37" t="s">
        <v>6</v>
      </c>
      <c r="B15" s="170">
        <v>19146</v>
      </c>
      <c r="C15" s="170">
        <v>9234</v>
      </c>
      <c r="D15" s="169">
        <v>9912</v>
      </c>
      <c r="E15" s="170">
        <v>23853</v>
      </c>
      <c r="F15" s="170">
        <v>11374</v>
      </c>
      <c r="G15" s="170">
        <v>12479</v>
      </c>
      <c r="H15" s="170">
        <v>-4707</v>
      </c>
      <c r="I15" s="170">
        <v>-2140</v>
      </c>
      <c r="J15" s="171">
        <v>-2567</v>
      </c>
    </row>
    <row r="16" spans="1:10" ht="15" customHeight="1">
      <c r="A16" s="37" t="s">
        <v>7</v>
      </c>
      <c r="B16" s="170">
        <v>10998</v>
      </c>
      <c r="C16" s="170">
        <v>5310</v>
      </c>
      <c r="D16" s="169">
        <v>5688</v>
      </c>
      <c r="E16" s="170">
        <v>11751</v>
      </c>
      <c r="F16" s="170">
        <v>5669</v>
      </c>
      <c r="G16" s="170">
        <v>6082</v>
      </c>
      <c r="H16" s="170">
        <v>-753</v>
      </c>
      <c r="I16" s="170">
        <v>-359</v>
      </c>
      <c r="J16" s="171">
        <v>-394</v>
      </c>
    </row>
    <row r="17" spans="1:10" ht="15" customHeight="1">
      <c r="A17" s="69" t="s">
        <v>8</v>
      </c>
      <c r="B17" s="170">
        <v>20556</v>
      </c>
      <c r="C17" s="170">
        <v>9773</v>
      </c>
      <c r="D17" s="169">
        <v>10783</v>
      </c>
      <c r="E17" s="170">
        <v>22655</v>
      </c>
      <c r="F17" s="170">
        <v>10725</v>
      </c>
      <c r="G17" s="170">
        <v>11930</v>
      </c>
      <c r="H17" s="170">
        <v>-2099</v>
      </c>
      <c r="I17" s="170">
        <v>-952</v>
      </c>
      <c r="J17" s="171">
        <v>-1147</v>
      </c>
    </row>
    <row r="18" spans="1:10" ht="15" customHeight="1">
      <c r="A18" s="69" t="s">
        <v>9</v>
      </c>
      <c r="B18" s="170">
        <v>34680</v>
      </c>
      <c r="C18" s="170">
        <v>16424</v>
      </c>
      <c r="D18" s="169">
        <v>18256</v>
      </c>
      <c r="E18" s="170">
        <v>30880</v>
      </c>
      <c r="F18" s="170">
        <v>14712</v>
      </c>
      <c r="G18" s="170">
        <v>16168</v>
      </c>
      <c r="H18" s="170">
        <v>3800</v>
      </c>
      <c r="I18" s="170">
        <v>1712</v>
      </c>
      <c r="J18" s="171">
        <v>2088</v>
      </c>
    </row>
    <row r="19" spans="1:10" ht="15" customHeight="1">
      <c r="A19" s="69" t="s">
        <v>10</v>
      </c>
      <c r="B19" s="170">
        <v>68754</v>
      </c>
      <c r="C19" s="170">
        <v>32568</v>
      </c>
      <c r="D19" s="169">
        <v>36186</v>
      </c>
      <c r="E19" s="170">
        <v>58537</v>
      </c>
      <c r="F19" s="170">
        <v>27695</v>
      </c>
      <c r="G19" s="170">
        <v>30842</v>
      </c>
      <c r="H19" s="170">
        <v>10217</v>
      </c>
      <c r="I19" s="170">
        <v>4873</v>
      </c>
      <c r="J19" s="171">
        <v>5344</v>
      </c>
    </row>
    <row r="20" spans="1:10" ht="15" customHeight="1">
      <c r="A20" s="69" t="s">
        <v>11</v>
      </c>
      <c r="B20" s="170">
        <v>8928</v>
      </c>
      <c r="C20" s="170">
        <v>4280</v>
      </c>
      <c r="D20" s="169">
        <v>4648</v>
      </c>
      <c r="E20" s="170">
        <v>9882</v>
      </c>
      <c r="F20" s="170">
        <v>4766</v>
      </c>
      <c r="G20" s="170">
        <v>5116</v>
      </c>
      <c r="H20" s="170">
        <v>-954</v>
      </c>
      <c r="I20" s="170">
        <v>-486</v>
      </c>
      <c r="J20" s="171">
        <v>-468</v>
      </c>
    </row>
    <row r="21" spans="1:10" ht="15" customHeight="1">
      <c r="A21" s="37" t="s">
        <v>12</v>
      </c>
      <c r="B21" s="170">
        <v>18565</v>
      </c>
      <c r="C21" s="170">
        <v>8838</v>
      </c>
      <c r="D21" s="169">
        <v>9727</v>
      </c>
      <c r="E21" s="170">
        <v>21229</v>
      </c>
      <c r="F21" s="170">
        <v>10002</v>
      </c>
      <c r="G21" s="170">
        <v>11227</v>
      </c>
      <c r="H21" s="170">
        <v>-2664</v>
      </c>
      <c r="I21" s="170">
        <v>-1164</v>
      </c>
      <c r="J21" s="171">
        <v>-1500</v>
      </c>
    </row>
    <row r="22" spans="1:10" ht="15" customHeight="1">
      <c r="A22" s="37" t="s">
        <v>13</v>
      </c>
      <c r="B22" s="170">
        <v>11486</v>
      </c>
      <c r="C22" s="170">
        <v>5403</v>
      </c>
      <c r="D22" s="169">
        <v>6083</v>
      </c>
      <c r="E22" s="170">
        <v>13330</v>
      </c>
      <c r="F22" s="170">
        <v>6230</v>
      </c>
      <c r="G22" s="170">
        <v>7100</v>
      </c>
      <c r="H22" s="170">
        <v>-1844</v>
      </c>
      <c r="I22" s="170">
        <v>-827</v>
      </c>
      <c r="J22" s="171">
        <v>-1017</v>
      </c>
    </row>
    <row r="23" spans="1:10" ht="15" customHeight="1">
      <c r="A23" s="37" t="s">
        <v>14</v>
      </c>
      <c r="B23" s="170">
        <v>31201</v>
      </c>
      <c r="C23" s="170">
        <v>14753</v>
      </c>
      <c r="D23" s="169">
        <v>16448</v>
      </c>
      <c r="E23" s="170">
        <v>26819</v>
      </c>
      <c r="F23" s="170">
        <v>12840</v>
      </c>
      <c r="G23" s="170">
        <v>13979</v>
      </c>
      <c r="H23" s="170">
        <v>4382</v>
      </c>
      <c r="I23" s="170">
        <v>1913</v>
      </c>
      <c r="J23" s="171">
        <v>2469</v>
      </c>
    </row>
    <row r="24" spans="1:10" ht="15" customHeight="1">
      <c r="A24" s="37" t="s">
        <v>15</v>
      </c>
      <c r="B24" s="170">
        <v>39838</v>
      </c>
      <c r="C24" s="170">
        <v>19146</v>
      </c>
      <c r="D24" s="169">
        <v>20692</v>
      </c>
      <c r="E24" s="170">
        <v>42449</v>
      </c>
      <c r="F24" s="170">
        <v>20458</v>
      </c>
      <c r="G24" s="170">
        <v>21991</v>
      </c>
      <c r="H24" s="170">
        <v>-2611</v>
      </c>
      <c r="I24" s="170">
        <v>-1312</v>
      </c>
      <c r="J24" s="171">
        <v>-1299</v>
      </c>
    </row>
    <row r="25" spans="1:10" ht="15" customHeight="1">
      <c r="A25" s="69" t="s">
        <v>16</v>
      </c>
      <c r="B25" s="170">
        <v>9550</v>
      </c>
      <c r="C25" s="170">
        <v>4631</v>
      </c>
      <c r="D25" s="169">
        <v>4919</v>
      </c>
      <c r="E25" s="170">
        <v>12316</v>
      </c>
      <c r="F25" s="170">
        <v>5844</v>
      </c>
      <c r="G25" s="170">
        <v>6472</v>
      </c>
      <c r="H25" s="170">
        <v>-2766</v>
      </c>
      <c r="I25" s="170">
        <v>-1213</v>
      </c>
      <c r="J25" s="171">
        <v>-1553</v>
      </c>
    </row>
    <row r="26" spans="1:10" ht="15" customHeight="1">
      <c r="A26" s="37" t="s">
        <v>17</v>
      </c>
      <c r="B26" s="170">
        <v>14867</v>
      </c>
      <c r="C26" s="170">
        <v>7059</v>
      </c>
      <c r="D26" s="169">
        <v>7808</v>
      </c>
      <c r="E26" s="170">
        <v>17070</v>
      </c>
      <c r="F26" s="170">
        <v>8030</v>
      </c>
      <c r="G26" s="170">
        <v>9040</v>
      </c>
      <c r="H26" s="170">
        <v>-2203</v>
      </c>
      <c r="I26" s="170">
        <v>-971</v>
      </c>
      <c r="J26" s="171">
        <v>-1232</v>
      </c>
    </row>
    <row r="27" spans="1:10" ht="15" customHeight="1">
      <c r="A27" s="37" t="s">
        <v>18</v>
      </c>
      <c r="B27" s="170">
        <v>41030</v>
      </c>
      <c r="C27" s="170">
        <v>19451</v>
      </c>
      <c r="D27" s="169">
        <v>21579</v>
      </c>
      <c r="E27" s="170">
        <v>39530</v>
      </c>
      <c r="F27" s="170">
        <v>18889</v>
      </c>
      <c r="G27" s="170">
        <v>20641</v>
      </c>
      <c r="H27" s="170">
        <v>1500</v>
      </c>
      <c r="I27" s="170">
        <v>562</v>
      </c>
      <c r="J27" s="171">
        <v>938</v>
      </c>
    </row>
    <row r="28" spans="1:10" ht="15" customHeight="1">
      <c r="A28" s="37" t="s">
        <v>19</v>
      </c>
      <c r="B28" s="170">
        <v>18967</v>
      </c>
      <c r="C28" s="170">
        <v>9097</v>
      </c>
      <c r="D28" s="169">
        <v>9870</v>
      </c>
      <c r="E28" s="170">
        <v>19766</v>
      </c>
      <c r="F28" s="170">
        <v>9483</v>
      </c>
      <c r="G28" s="170">
        <v>10283</v>
      </c>
      <c r="H28" s="170">
        <v>-799</v>
      </c>
      <c r="I28" s="170">
        <v>-386</v>
      </c>
      <c r="J28" s="171">
        <v>-413</v>
      </c>
    </row>
    <row r="29" spans="1:10">
      <c r="A29" s="190"/>
      <c r="B29" s="19"/>
      <c r="C29" s="19"/>
      <c r="D29" s="19"/>
      <c r="E29" s="19"/>
      <c r="F29" s="19"/>
      <c r="G29" s="19"/>
      <c r="H29" s="220"/>
      <c r="I29" s="220"/>
      <c r="J29" s="220"/>
    </row>
  </sheetData>
  <mergeCells count="4">
    <mergeCell ref="A10:A11"/>
    <mergeCell ref="B10:D10"/>
    <mergeCell ref="E10:G10"/>
    <mergeCell ref="H10:J10"/>
  </mergeCells>
  <hyperlinks>
    <hyperlink ref="A8" location="' Spis tablic  List of tables'!A1" display="Powrót do spisu tablic "/>
    <hyperlink ref="A9" location="' Spis tablic  List of tables'!A1" display="Return to list of tables"/>
  </hyperlinks>
  <pageMargins left="0.59055118110236227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Normal="100" workbookViewId="0">
      <selection activeCell="D5" sqref="D5"/>
    </sheetView>
  </sheetViews>
  <sheetFormatPr defaultColWidth="9" defaultRowHeight="12.75"/>
  <cols>
    <col min="1" max="1" width="22.5" style="10" customWidth="1"/>
    <col min="2" max="10" width="8.625" style="10" customWidth="1"/>
    <col min="11" max="11" width="9" style="19"/>
    <col min="12" max="16384" width="9" style="10"/>
  </cols>
  <sheetData>
    <row r="1" spans="1:11" s="42" customFormat="1">
      <c r="A1" s="7" t="s">
        <v>666</v>
      </c>
      <c r="B1" s="7"/>
      <c r="C1" s="7"/>
      <c r="D1" s="7"/>
      <c r="E1" s="7"/>
      <c r="F1" s="7"/>
      <c r="G1" s="7"/>
      <c r="H1" s="7"/>
      <c r="I1" s="7"/>
      <c r="J1" s="7"/>
      <c r="K1" s="75"/>
    </row>
    <row r="2" spans="1:11" s="42" customFormat="1">
      <c r="A2" s="7" t="s">
        <v>575</v>
      </c>
      <c r="B2" s="7"/>
      <c r="C2" s="7"/>
      <c r="D2" s="7"/>
      <c r="E2" s="7"/>
      <c r="F2" s="7"/>
      <c r="G2" s="7"/>
      <c r="H2" s="7"/>
      <c r="I2" s="7"/>
      <c r="J2" s="7"/>
      <c r="K2" s="75"/>
    </row>
    <row r="3" spans="1:11" s="79" customFormat="1">
      <c r="A3" s="271" t="s">
        <v>661</v>
      </c>
      <c r="B3" s="272"/>
      <c r="C3" s="272"/>
      <c r="D3" s="272"/>
      <c r="E3" s="272"/>
      <c r="F3" s="272"/>
      <c r="G3" s="272"/>
      <c r="H3" s="272"/>
      <c r="I3" s="51"/>
      <c r="J3" s="51"/>
      <c r="K3" s="78"/>
    </row>
    <row r="4" spans="1:11">
      <c r="A4" s="269" t="s">
        <v>576</v>
      </c>
      <c r="B4" s="267"/>
      <c r="C4" s="267"/>
      <c r="D4" s="267"/>
      <c r="E4" s="267"/>
      <c r="F4" s="267"/>
      <c r="G4" s="267"/>
      <c r="H4" s="267"/>
      <c r="I4" s="7"/>
      <c r="J4" s="7"/>
    </row>
    <row r="5" spans="1:11">
      <c r="A5" s="320" t="s">
        <v>419</v>
      </c>
      <c r="C5" s="267"/>
      <c r="D5" s="267"/>
      <c r="E5" s="267"/>
      <c r="F5" s="267"/>
      <c r="G5" s="267"/>
      <c r="H5" s="267"/>
      <c r="I5" s="7"/>
      <c r="J5" s="7"/>
    </row>
    <row r="6" spans="1:11" ht="15.75" customHeight="1">
      <c r="A6" s="320" t="s">
        <v>420</v>
      </c>
      <c r="C6" s="3"/>
      <c r="D6" s="3"/>
      <c r="E6" s="3"/>
      <c r="F6" s="3"/>
      <c r="G6" s="3"/>
      <c r="H6" s="3"/>
      <c r="I6" s="3"/>
      <c r="J6" s="3"/>
    </row>
    <row r="7" spans="1:11" ht="28.5" customHeight="1">
      <c r="A7" s="417" t="s">
        <v>305</v>
      </c>
      <c r="B7" s="422" t="s">
        <v>302</v>
      </c>
      <c r="C7" s="423"/>
      <c r="D7" s="428"/>
      <c r="E7" s="422" t="s">
        <v>303</v>
      </c>
      <c r="F7" s="423"/>
      <c r="G7" s="428"/>
      <c r="H7" s="422" t="s">
        <v>304</v>
      </c>
      <c r="I7" s="423"/>
      <c r="J7" s="423"/>
    </row>
    <row r="8" spans="1:11" ht="42.75" customHeight="1">
      <c r="A8" s="421"/>
      <c r="B8" s="58" t="s">
        <v>296</v>
      </c>
      <c r="C8" s="58" t="s">
        <v>297</v>
      </c>
      <c r="D8" s="58" t="s">
        <v>310</v>
      </c>
      <c r="E8" s="58" t="s">
        <v>306</v>
      </c>
      <c r="F8" s="58" t="s">
        <v>311</v>
      </c>
      <c r="G8" s="58" t="s">
        <v>312</v>
      </c>
      <c r="H8" s="58" t="s">
        <v>289</v>
      </c>
      <c r="I8" s="58" t="s">
        <v>313</v>
      </c>
      <c r="J8" s="59" t="s">
        <v>314</v>
      </c>
    </row>
    <row r="9" spans="1:11" s="42" customFormat="1" ht="15" customHeight="1">
      <c r="A9" s="223" t="s">
        <v>678</v>
      </c>
      <c r="B9" s="260">
        <v>10.772344233932699</v>
      </c>
      <c r="C9" s="6">
        <v>8.9905303328991497</v>
      </c>
      <c r="D9" s="6">
        <v>13.3947246191173</v>
      </c>
      <c r="E9" s="6">
        <v>10.772344233932699</v>
      </c>
      <c r="F9" s="6">
        <v>11.0765461416058</v>
      </c>
      <c r="G9" s="6">
        <v>10.3246357974035</v>
      </c>
      <c r="H9" s="156" t="s">
        <v>676</v>
      </c>
      <c r="I9" s="6">
        <v>-2.08601580870668</v>
      </c>
      <c r="J9" s="216">
        <v>3.0700888217137599</v>
      </c>
    </row>
    <row r="10" spans="1:11" ht="15" customHeight="1">
      <c r="A10" s="37" t="s">
        <v>4</v>
      </c>
      <c r="B10" s="261">
        <v>12.7638926126544</v>
      </c>
      <c r="C10" s="217">
        <v>9.8219914980553806</v>
      </c>
      <c r="D10" s="217">
        <v>18.874267601575301</v>
      </c>
      <c r="E10" s="217">
        <v>11.5093545805899</v>
      </c>
      <c r="F10" s="217">
        <v>11.604491550723701</v>
      </c>
      <c r="G10" s="217">
        <v>11.3117535939551</v>
      </c>
      <c r="H10" s="217">
        <v>1.2545380320644199</v>
      </c>
      <c r="I10" s="217">
        <v>-1.7825000526682799</v>
      </c>
      <c r="J10" s="218">
        <v>7.56251400762015</v>
      </c>
    </row>
    <row r="11" spans="1:11" ht="15" customHeight="1">
      <c r="A11" s="37" t="s">
        <v>5</v>
      </c>
      <c r="B11" s="261">
        <v>10.357851194252801</v>
      </c>
      <c r="C11" s="217">
        <v>7.46811774321767</v>
      </c>
      <c r="D11" s="217">
        <v>14.349257257605</v>
      </c>
      <c r="E11" s="217">
        <v>11.4149685013014</v>
      </c>
      <c r="F11" s="217">
        <v>11.367972101571899</v>
      </c>
      <c r="G11" s="217">
        <v>11.479881656100799</v>
      </c>
      <c r="H11" s="217">
        <v>-1.05711730704861</v>
      </c>
      <c r="I11" s="217">
        <v>-3.89985435835424</v>
      </c>
      <c r="J11" s="218">
        <v>2.86937560150416</v>
      </c>
    </row>
    <row r="12" spans="1:11" ht="15" customHeight="1">
      <c r="A12" s="37" t="s">
        <v>6</v>
      </c>
      <c r="B12" s="261">
        <v>9.4885189713386904</v>
      </c>
      <c r="C12" s="217">
        <v>8.4855773102341203</v>
      </c>
      <c r="D12" s="217">
        <v>10.3482680480311</v>
      </c>
      <c r="E12" s="217">
        <v>11.821249505031901</v>
      </c>
      <c r="F12" s="217">
        <v>12.8352007043577</v>
      </c>
      <c r="G12" s="217">
        <v>10.952062750469</v>
      </c>
      <c r="H12" s="217">
        <v>-2.33273053369326</v>
      </c>
      <c r="I12" s="217">
        <v>-4.34962339412355</v>
      </c>
      <c r="J12" s="218">
        <v>-0.60379470243782096</v>
      </c>
    </row>
    <row r="13" spans="1:11" ht="15" customHeight="1">
      <c r="A13" s="37" t="s">
        <v>7</v>
      </c>
      <c r="B13" s="261">
        <v>11.251231466619201</v>
      </c>
      <c r="C13" s="217">
        <v>8.3731981120040793</v>
      </c>
      <c r="D13" s="217">
        <v>16.40251960054</v>
      </c>
      <c r="E13" s="217">
        <v>12.0215694639246</v>
      </c>
      <c r="F13" s="217">
        <v>12.0838117106774</v>
      </c>
      <c r="G13" s="217">
        <v>11.910164310606101</v>
      </c>
      <c r="H13" s="217">
        <v>-0.77033799730535202</v>
      </c>
      <c r="I13" s="217">
        <v>-3.7106135986733002</v>
      </c>
      <c r="J13" s="218">
        <v>4.4923552899338697</v>
      </c>
    </row>
    <row r="14" spans="1:11" ht="15" customHeight="1">
      <c r="A14" s="69" t="s">
        <v>8</v>
      </c>
      <c r="B14" s="261">
        <v>8.6720638550099807</v>
      </c>
      <c r="C14" s="217">
        <v>6.2178016438117103</v>
      </c>
      <c r="D14" s="217">
        <v>12.658143767463899</v>
      </c>
      <c r="E14" s="217">
        <v>9.5575796183718094</v>
      </c>
      <c r="F14" s="217">
        <v>9.5598189053342804</v>
      </c>
      <c r="G14" s="217">
        <v>9.5539426896286006</v>
      </c>
      <c r="H14" s="217">
        <v>-0.88551576336183802</v>
      </c>
      <c r="I14" s="217">
        <v>-3.3420172615225598</v>
      </c>
      <c r="J14" s="218">
        <v>3.1042010778353002</v>
      </c>
    </row>
    <row r="15" spans="1:11" ht="15" customHeight="1">
      <c r="A15" s="69" t="s">
        <v>9</v>
      </c>
      <c r="B15" s="261">
        <v>10.114538102759999</v>
      </c>
      <c r="C15" s="217">
        <v>9.8815516568583703</v>
      </c>
      <c r="D15" s="217">
        <v>10.3288167155729</v>
      </c>
      <c r="E15" s="217">
        <v>9.0062553810042694</v>
      </c>
      <c r="F15" s="217">
        <v>9.9637355820478692</v>
      </c>
      <c r="G15" s="217">
        <v>8.12565681879388</v>
      </c>
      <c r="H15" s="217">
        <v>1.1082827217557101</v>
      </c>
      <c r="I15" s="217">
        <v>-8.21839251894948E-2</v>
      </c>
      <c r="J15" s="218">
        <v>2.2031598967790198</v>
      </c>
    </row>
    <row r="16" spans="1:11" ht="15" customHeight="1">
      <c r="A16" s="69" t="s">
        <v>10</v>
      </c>
      <c r="B16" s="261">
        <v>12.479509837002601</v>
      </c>
      <c r="C16" s="217">
        <v>10.917621025748099</v>
      </c>
      <c r="D16" s="217">
        <v>15.3425671905814</v>
      </c>
      <c r="E16" s="217">
        <v>10.625026432333</v>
      </c>
      <c r="F16" s="217">
        <v>10.676366231510301</v>
      </c>
      <c r="G16" s="217">
        <v>10.530916795009899</v>
      </c>
      <c r="H16" s="217">
        <v>1.8544834046696199</v>
      </c>
      <c r="I16" s="217">
        <v>0.24125479423771301</v>
      </c>
      <c r="J16" s="218">
        <v>4.8116503955714496</v>
      </c>
    </row>
    <row r="17" spans="1:10" ht="15" customHeight="1">
      <c r="A17" s="69" t="s">
        <v>11</v>
      </c>
      <c r="B17" s="261">
        <v>9.5032305448816903</v>
      </c>
      <c r="C17" s="217">
        <v>7.8253914206792601</v>
      </c>
      <c r="D17" s="217">
        <v>11.382484423553</v>
      </c>
      <c r="E17" s="217">
        <v>10.518696711975901</v>
      </c>
      <c r="F17" s="217">
        <v>11.2041713929962</v>
      </c>
      <c r="G17" s="217">
        <v>9.7509348124846298</v>
      </c>
      <c r="H17" s="217">
        <v>-1.01546616709421</v>
      </c>
      <c r="I17" s="217">
        <v>-3.3787799723169698</v>
      </c>
      <c r="J17" s="218">
        <v>1.6315496110683601</v>
      </c>
    </row>
    <row r="18" spans="1:10" ht="15" customHeight="1">
      <c r="A18" s="37" t="s">
        <v>12</v>
      </c>
      <c r="B18" s="261">
        <v>8.9434235126530304</v>
      </c>
      <c r="C18" s="217">
        <v>8.8970060048921802</v>
      </c>
      <c r="D18" s="217">
        <v>8.9757365047329891</v>
      </c>
      <c r="E18" s="217">
        <v>10.226767452201001</v>
      </c>
      <c r="F18" s="217">
        <v>11.472208006835899</v>
      </c>
      <c r="G18" s="217">
        <v>9.3597689268745103</v>
      </c>
      <c r="H18" s="217">
        <v>-1.28334393954795</v>
      </c>
      <c r="I18" s="217">
        <v>-2.5752020019437301</v>
      </c>
      <c r="J18" s="218">
        <v>-0.38403242214151201</v>
      </c>
    </row>
    <row r="19" spans="1:10" ht="15" customHeight="1">
      <c r="A19" s="37" t="s">
        <v>13</v>
      </c>
      <c r="B19" s="261">
        <v>10.0694234409094</v>
      </c>
      <c r="C19" s="217">
        <v>8.0231703626853399</v>
      </c>
      <c r="D19" s="217">
        <v>13.248531982959101</v>
      </c>
      <c r="E19" s="217">
        <v>11.6860016078115</v>
      </c>
      <c r="F19" s="217">
        <v>11.5967088862952</v>
      </c>
      <c r="G19" s="217">
        <v>11.824728951333199</v>
      </c>
      <c r="H19" s="217">
        <v>-1.61657816690205</v>
      </c>
      <c r="I19" s="217">
        <v>-3.5735385236098498</v>
      </c>
      <c r="J19" s="218">
        <v>1.4238030316258901</v>
      </c>
    </row>
    <row r="20" spans="1:10" ht="15" customHeight="1">
      <c r="A20" s="37" t="s">
        <v>14</v>
      </c>
      <c r="B20" s="261">
        <v>13.2301639766902</v>
      </c>
      <c r="C20" s="217">
        <v>10.791010387773101</v>
      </c>
      <c r="D20" s="217">
        <v>17.288999090647199</v>
      </c>
      <c r="E20" s="217">
        <v>11.3720639624004</v>
      </c>
      <c r="F20" s="217">
        <v>11.783490079955</v>
      </c>
      <c r="G20" s="217">
        <v>10.6874368112782</v>
      </c>
      <c r="H20" s="217">
        <v>1.8581000142898201</v>
      </c>
      <c r="I20" s="217">
        <v>-0.99247969218194798</v>
      </c>
      <c r="J20" s="218">
        <v>6.6015622793689896</v>
      </c>
    </row>
    <row r="21" spans="1:10" ht="15" customHeight="1">
      <c r="A21" s="37" t="s">
        <v>15</v>
      </c>
      <c r="B21" s="261">
        <v>9.1939518114886791</v>
      </c>
      <c r="C21" s="217">
        <v>8.2206135429268308</v>
      </c>
      <c r="D21" s="217">
        <v>12.2509436666826</v>
      </c>
      <c r="E21" s="217">
        <v>9.7965274473086694</v>
      </c>
      <c r="F21" s="217">
        <v>10.061412711433301</v>
      </c>
      <c r="G21" s="217">
        <v>8.9645945816809203</v>
      </c>
      <c r="H21" s="217">
        <v>-0.60257563581999396</v>
      </c>
      <c r="I21" s="217">
        <v>-1.84079916850645</v>
      </c>
      <c r="J21" s="218">
        <v>3.2863490850016701</v>
      </c>
    </row>
    <row r="22" spans="1:10" ht="15" customHeight="1">
      <c r="A22" s="69" t="s">
        <v>16</v>
      </c>
      <c r="B22" s="261">
        <v>8.1395398389990508</v>
      </c>
      <c r="C22" s="217">
        <v>6.7650769428349102</v>
      </c>
      <c r="D22" s="217">
        <v>9.2699452159906599</v>
      </c>
      <c r="E22" s="217">
        <v>10.4970233148809</v>
      </c>
      <c r="F22" s="217">
        <v>11.537647974254201</v>
      </c>
      <c r="G22" s="217">
        <v>9.6411779416310299</v>
      </c>
      <c r="H22" s="217">
        <v>-2.3574834758818199</v>
      </c>
      <c r="I22" s="217">
        <v>-4.77257103141927</v>
      </c>
      <c r="J22" s="218">
        <v>-0.37123272564037602</v>
      </c>
    </row>
    <row r="23" spans="1:10" ht="15" customHeight="1">
      <c r="A23" s="37" t="s">
        <v>17</v>
      </c>
      <c r="B23" s="261">
        <v>10.912096227851199</v>
      </c>
      <c r="C23" s="217">
        <v>8.8147130145546697</v>
      </c>
      <c r="D23" s="217">
        <v>13.9255290037684</v>
      </c>
      <c r="E23" s="217">
        <v>12.529056474703699</v>
      </c>
      <c r="F23" s="217">
        <v>12.058766413217199</v>
      </c>
      <c r="G23" s="217">
        <v>13.204749632008999</v>
      </c>
      <c r="H23" s="217">
        <v>-1.6169602468525099</v>
      </c>
      <c r="I23" s="217">
        <v>-3.2440533986625399</v>
      </c>
      <c r="J23" s="218">
        <v>0.72077937175939899</v>
      </c>
    </row>
    <row r="24" spans="1:10" ht="15" customHeight="1">
      <c r="A24" s="37" t="s">
        <v>18</v>
      </c>
      <c r="B24" s="261">
        <v>11.7552209454372</v>
      </c>
      <c r="C24" s="217">
        <v>8.5784557917905495</v>
      </c>
      <c r="D24" s="217">
        <v>15.3663629635207</v>
      </c>
      <c r="E24" s="217">
        <v>11.3254663410464</v>
      </c>
      <c r="F24" s="217">
        <v>12.3197159076528</v>
      </c>
      <c r="G24" s="217">
        <v>10.195267471195301</v>
      </c>
      <c r="H24" s="217">
        <v>0.42975460439083102</v>
      </c>
      <c r="I24" s="217">
        <v>-3.7412601158621999</v>
      </c>
      <c r="J24" s="218">
        <v>5.1710954923253896</v>
      </c>
    </row>
    <row r="25" spans="1:10" ht="15" customHeight="1">
      <c r="A25" s="37" t="s">
        <v>19</v>
      </c>
      <c r="B25" s="261">
        <v>11.5914448084787</v>
      </c>
      <c r="C25" s="217">
        <v>9.0208636061927105</v>
      </c>
      <c r="D25" s="217">
        <v>17.0875261059427</v>
      </c>
      <c r="E25" s="217">
        <v>12.079743664490399</v>
      </c>
      <c r="F25" s="217">
        <v>11.109018172685399</v>
      </c>
      <c r="G25" s="217">
        <v>14.155222243317899</v>
      </c>
      <c r="H25" s="217">
        <v>-0.48829885601172901</v>
      </c>
      <c r="I25" s="217">
        <v>-2.08815456649265</v>
      </c>
      <c r="J25" s="218">
        <v>2.93230386262473</v>
      </c>
    </row>
    <row r="27" spans="1:10">
      <c r="A27" s="15"/>
      <c r="B27" s="19"/>
    </row>
    <row r="28" spans="1:10">
      <c r="A28" s="15"/>
      <c r="B28" s="15"/>
      <c r="C28" s="15"/>
    </row>
  </sheetData>
  <mergeCells count="4">
    <mergeCell ref="A7:A8"/>
    <mergeCell ref="B7:D7"/>
    <mergeCell ref="E7:G7"/>
    <mergeCell ref="H7:J7"/>
  </mergeCells>
  <hyperlinks>
    <hyperlink ref="A5" location="' Spis tablic  List of tables'!A1" display="Powrót do spisu tablic "/>
    <hyperlink ref="A6" location="' Spis tablic  List of tables'!A1" display="Return to list of tables"/>
  </hyperlinks>
  <pageMargins left="0.75" right="0.49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zoomScaleNormal="100" workbookViewId="0">
      <selection activeCell="D7" sqref="D7"/>
    </sheetView>
  </sheetViews>
  <sheetFormatPr defaultColWidth="9" defaultRowHeight="12.75"/>
  <cols>
    <col min="1" max="1" width="21.875" style="10" customWidth="1"/>
    <col min="2" max="10" width="8.625" style="10" customWidth="1"/>
    <col min="11" max="11" width="9" style="19"/>
    <col min="12" max="16384" width="9" style="10"/>
  </cols>
  <sheetData>
    <row r="1" spans="1:11" s="42" customFormat="1">
      <c r="A1" s="7" t="s">
        <v>664</v>
      </c>
      <c r="B1" s="7"/>
      <c r="C1" s="7"/>
      <c r="D1" s="7"/>
      <c r="E1" s="7"/>
      <c r="F1" s="7"/>
      <c r="G1" s="7"/>
      <c r="H1" s="7"/>
      <c r="I1" s="7"/>
      <c r="J1" s="7"/>
      <c r="K1" s="75"/>
    </row>
    <row r="2" spans="1:11" s="42" customFormat="1">
      <c r="A2" s="7" t="s">
        <v>577</v>
      </c>
      <c r="B2" s="7"/>
      <c r="C2" s="7"/>
      <c r="D2" s="7"/>
      <c r="E2" s="7"/>
      <c r="F2" s="7"/>
      <c r="G2" s="7"/>
      <c r="H2" s="7"/>
      <c r="I2" s="7"/>
      <c r="J2" s="7"/>
      <c r="K2" s="75"/>
    </row>
    <row r="3" spans="1:11" s="42" customFormat="1">
      <c r="A3" s="267" t="s">
        <v>665</v>
      </c>
      <c r="B3" s="3"/>
      <c r="C3" s="3"/>
      <c r="D3" s="3"/>
      <c r="E3" s="3"/>
      <c r="F3" s="267"/>
      <c r="G3" s="7"/>
      <c r="H3" s="7"/>
      <c r="I3" s="7"/>
      <c r="J3" s="7"/>
      <c r="K3" s="75"/>
    </row>
    <row r="4" spans="1:11" s="42" customFormat="1">
      <c r="A4" s="267" t="s">
        <v>578</v>
      </c>
      <c r="B4" s="3"/>
      <c r="C4" s="3"/>
      <c r="D4" s="3"/>
      <c r="E4" s="3"/>
      <c r="F4" s="267"/>
      <c r="G4" s="7"/>
      <c r="H4" s="7"/>
      <c r="I4" s="7"/>
      <c r="J4" s="7"/>
      <c r="K4" s="75"/>
    </row>
    <row r="5" spans="1:11" s="42" customFormat="1">
      <c r="A5" s="320" t="s">
        <v>419</v>
      </c>
      <c r="C5" s="267"/>
      <c r="D5" s="267"/>
      <c r="E5" s="267"/>
      <c r="F5" s="267"/>
      <c r="G5" s="7"/>
      <c r="H5" s="7"/>
      <c r="I5" s="7"/>
      <c r="J5" s="7"/>
      <c r="K5" s="75"/>
    </row>
    <row r="6" spans="1:11" s="42" customFormat="1">
      <c r="A6" s="320" t="s">
        <v>420</v>
      </c>
      <c r="C6" s="267"/>
      <c r="D6" s="267"/>
      <c r="E6" s="267"/>
      <c r="F6" s="267"/>
      <c r="G6" s="7"/>
      <c r="H6" s="7"/>
      <c r="I6" s="7"/>
      <c r="J6" s="7"/>
      <c r="K6" s="75"/>
    </row>
    <row r="7" spans="1:11" s="42" customFormat="1">
      <c r="A7" s="7" t="s">
        <v>20</v>
      </c>
      <c r="B7" s="7"/>
      <c r="C7" s="7"/>
      <c r="D7" s="7"/>
      <c r="E7" s="7"/>
      <c r="F7" s="7"/>
      <c r="G7" s="7"/>
      <c r="H7" s="7"/>
      <c r="I7" s="7"/>
      <c r="J7" s="7"/>
      <c r="K7" s="75"/>
    </row>
    <row r="8" spans="1:11">
      <c r="A8" s="274" t="s">
        <v>21</v>
      </c>
      <c r="B8" s="3"/>
      <c r="C8" s="3"/>
      <c r="D8" s="3"/>
      <c r="E8" s="3"/>
      <c r="F8" s="3"/>
      <c r="G8" s="3"/>
      <c r="H8" s="3"/>
      <c r="I8" s="3"/>
      <c r="J8" s="3"/>
    </row>
    <row r="9" spans="1:11" ht="28.5" customHeight="1">
      <c r="A9" s="417" t="s">
        <v>305</v>
      </c>
      <c r="B9" s="422" t="s">
        <v>302</v>
      </c>
      <c r="C9" s="423"/>
      <c r="D9" s="428"/>
      <c r="E9" s="422" t="s">
        <v>303</v>
      </c>
      <c r="F9" s="423"/>
      <c r="G9" s="428"/>
      <c r="H9" s="422" t="s">
        <v>304</v>
      </c>
      <c r="I9" s="423"/>
      <c r="J9" s="423"/>
    </row>
    <row r="10" spans="1:11" ht="15" customHeight="1">
      <c r="A10" s="419"/>
      <c r="B10" s="426" t="s">
        <v>316</v>
      </c>
      <c r="C10" s="426" t="s">
        <v>311</v>
      </c>
      <c r="D10" s="426" t="s">
        <v>312</v>
      </c>
      <c r="E10" s="426" t="s">
        <v>289</v>
      </c>
      <c r="F10" s="426" t="s">
        <v>317</v>
      </c>
      <c r="G10" s="426" t="s">
        <v>318</v>
      </c>
      <c r="H10" s="426" t="s">
        <v>289</v>
      </c>
      <c r="I10" s="139" t="s">
        <v>315</v>
      </c>
      <c r="J10" s="214"/>
    </row>
    <row r="11" spans="1:11" ht="63.75">
      <c r="A11" s="421"/>
      <c r="B11" s="427"/>
      <c r="C11" s="427"/>
      <c r="D11" s="427"/>
      <c r="E11" s="427"/>
      <c r="F11" s="427"/>
      <c r="G11" s="427"/>
      <c r="H11" s="427"/>
      <c r="I11" s="57" t="s">
        <v>319</v>
      </c>
      <c r="J11" s="59" t="s">
        <v>320</v>
      </c>
    </row>
    <row r="12" spans="1:11" s="42" customFormat="1" ht="15" customHeight="1">
      <c r="A12" s="30" t="s">
        <v>321</v>
      </c>
      <c r="B12" s="166">
        <v>201807</v>
      </c>
      <c r="C12" s="166">
        <v>108999</v>
      </c>
      <c r="D12" s="166">
        <v>92808</v>
      </c>
      <c r="E12" s="166">
        <v>248631</v>
      </c>
      <c r="F12" s="166">
        <v>108999</v>
      </c>
      <c r="G12" s="166">
        <v>139632</v>
      </c>
      <c r="H12" s="166">
        <f>B12-E12</f>
        <v>-46824</v>
      </c>
      <c r="I12" s="215" t="s">
        <v>676</v>
      </c>
      <c r="J12" s="167">
        <f>D12-G12</f>
        <v>-46824</v>
      </c>
      <c r="K12" s="75"/>
    </row>
    <row r="13" spans="1:11" ht="15" customHeight="1">
      <c r="A13" s="9" t="s">
        <v>4</v>
      </c>
      <c r="B13" s="170">
        <v>19115</v>
      </c>
      <c r="C13" s="170">
        <v>10776</v>
      </c>
      <c r="D13" s="170">
        <v>8339</v>
      </c>
      <c r="E13" s="170">
        <v>22584</v>
      </c>
      <c r="F13" s="170">
        <v>8915</v>
      </c>
      <c r="G13" s="170">
        <v>13669</v>
      </c>
      <c r="H13" s="170">
        <f t="shared" ref="H13:H28" si="0">B13-E13</f>
        <v>-3469</v>
      </c>
      <c r="I13" s="170">
        <f t="shared" ref="I13:I28" si="1">C13-F13</f>
        <v>1861</v>
      </c>
      <c r="J13" s="170">
        <f t="shared" ref="J13:J28" si="2">D13-G13</f>
        <v>-5330</v>
      </c>
    </row>
    <row r="14" spans="1:11" ht="15" customHeight="1">
      <c r="A14" s="9" t="s">
        <v>5</v>
      </c>
      <c r="B14" s="170">
        <v>8671</v>
      </c>
      <c r="C14" s="170">
        <v>3592</v>
      </c>
      <c r="D14" s="170">
        <v>5079</v>
      </c>
      <c r="E14" s="170">
        <v>13199</v>
      </c>
      <c r="F14" s="170">
        <v>4711</v>
      </c>
      <c r="G14" s="170">
        <v>8488</v>
      </c>
      <c r="H14" s="170">
        <f t="shared" si="0"/>
        <v>-4528</v>
      </c>
      <c r="I14" s="170">
        <f t="shared" si="1"/>
        <v>-1119</v>
      </c>
      <c r="J14" s="170">
        <f t="shared" si="2"/>
        <v>-3409</v>
      </c>
    </row>
    <row r="15" spans="1:11" ht="15" customHeight="1">
      <c r="A15" s="9" t="s">
        <v>6</v>
      </c>
      <c r="B15" s="170">
        <v>7903</v>
      </c>
      <c r="C15" s="170">
        <v>2946</v>
      </c>
      <c r="D15" s="170">
        <v>4957</v>
      </c>
      <c r="E15" s="170">
        <v>11954</v>
      </c>
      <c r="F15" s="170">
        <v>5143</v>
      </c>
      <c r="G15" s="170">
        <v>6811</v>
      </c>
      <c r="H15" s="170">
        <f t="shared" si="0"/>
        <v>-4051</v>
      </c>
      <c r="I15" s="170">
        <f t="shared" si="1"/>
        <v>-2197</v>
      </c>
      <c r="J15" s="170">
        <f t="shared" si="2"/>
        <v>-1854</v>
      </c>
    </row>
    <row r="16" spans="1:11" ht="15" customHeight="1">
      <c r="A16" s="9" t="s">
        <v>7</v>
      </c>
      <c r="B16" s="170">
        <v>5251</v>
      </c>
      <c r="C16" s="170">
        <v>2519</v>
      </c>
      <c r="D16" s="170">
        <v>2732</v>
      </c>
      <c r="E16" s="170">
        <v>7578</v>
      </c>
      <c r="F16" s="170">
        <v>3015</v>
      </c>
      <c r="G16" s="170">
        <v>4563</v>
      </c>
      <c r="H16" s="170">
        <f t="shared" si="0"/>
        <v>-2327</v>
      </c>
      <c r="I16" s="170">
        <f t="shared" si="1"/>
        <v>-496</v>
      </c>
      <c r="J16" s="170">
        <f t="shared" si="2"/>
        <v>-1831</v>
      </c>
    </row>
    <row r="17" spans="1:11" ht="15" customHeight="1">
      <c r="A17" s="84" t="s">
        <v>8</v>
      </c>
      <c r="B17" s="170">
        <v>9122</v>
      </c>
      <c r="C17" s="170">
        <v>4700</v>
      </c>
      <c r="D17" s="170">
        <v>4422</v>
      </c>
      <c r="E17" s="170">
        <v>14025</v>
      </c>
      <c r="F17" s="170">
        <v>5881</v>
      </c>
      <c r="G17" s="170">
        <v>8144</v>
      </c>
      <c r="H17" s="170">
        <f t="shared" si="0"/>
        <v>-4903</v>
      </c>
      <c r="I17" s="170">
        <f t="shared" si="1"/>
        <v>-1181</v>
      </c>
      <c r="J17" s="170">
        <f t="shared" si="2"/>
        <v>-3722</v>
      </c>
    </row>
    <row r="18" spans="1:11" ht="15" customHeight="1">
      <c r="A18" s="84" t="s">
        <v>9</v>
      </c>
      <c r="B18" s="170">
        <v>16232</v>
      </c>
      <c r="C18" s="170">
        <v>7955</v>
      </c>
      <c r="D18" s="170">
        <v>8277</v>
      </c>
      <c r="E18" s="170">
        <v>16367</v>
      </c>
      <c r="F18" s="170">
        <v>6180</v>
      </c>
      <c r="G18" s="170">
        <v>10187</v>
      </c>
      <c r="H18" s="170">
        <f t="shared" si="0"/>
        <v>-135</v>
      </c>
      <c r="I18" s="170">
        <f t="shared" si="1"/>
        <v>1775</v>
      </c>
      <c r="J18" s="170">
        <f t="shared" si="2"/>
        <v>-1910</v>
      </c>
    </row>
    <row r="19" spans="1:11" ht="15" customHeight="1">
      <c r="A19" s="84" t="s">
        <v>10</v>
      </c>
      <c r="B19" s="170">
        <v>38918</v>
      </c>
      <c r="C19" s="170">
        <v>23430</v>
      </c>
      <c r="D19" s="170">
        <v>15488</v>
      </c>
      <c r="E19" s="170">
        <v>38058</v>
      </c>
      <c r="F19" s="170">
        <v>17334</v>
      </c>
      <c r="G19" s="170">
        <v>20724</v>
      </c>
      <c r="H19" s="170">
        <f t="shared" si="0"/>
        <v>860</v>
      </c>
      <c r="I19" s="170">
        <f t="shared" si="1"/>
        <v>6096</v>
      </c>
      <c r="J19" s="170">
        <f t="shared" si="2"/>
        <v>-5236</v>
      </c>
    </row>
    <row r="20" spans="1:11" ht="15" customHeight="1">
      <c r="A20" s="84" t="s">
        <v>11</v>
      </c>
      <c r="B20" s="170">
        <v>3884</v>
      </c>
      <c r="C20" s="170">
        <v>1739</v>
      </c>
      <c r="D20" s="170">
        <v>2145</v>
      </c>
      <c r="E20" s="170">
        <v>5561</v>
      </c>
      <c r="F20" s="170">
        <v>2367</v>
      </c>
      <c r="G20" s="170">
        <v>3194</v>
      </c>
      <c r="H20" s="170">
        <f t="shared" si="0"/>
        <v>-1677</v>
      </c>
      <c r="I20" s="170">
        <f t="shared" si="1"/>
        <v>-628</v>
      </c>
      <c r="J20" s="170">
        <f t="shared" si="2"/>
        <v>-1049</v>
      </c>
    </row>
    <row r="21" spans="1:11" ht="15" customHeight="1">
      <c r="A21" s="9" t="s">
        <v>12</v>
      </c>
      <c r="B21" s="170">
        <v>7580</v>
      </c>
      <c r="C21" s="170">
        <v>2841</v>
      </c>
      <c r="D21" s="170">
        <v>4739</v>
      </c>
      <c r="E21" s="170">
        <v>9774</v>
      </c>
      <c r="F21" s="170">
        <v>4231</v>
      </c>
      <c r="G21" s="170">
        <v>5543</v>
      </c>
      <c r="H21" s="170">
        <f t="shared" si="0"/>
        <v>-2194</v>
      </c>
      <c r="I21" s="170">
        <f t="shared" si="1"/>
        <v>-1390</v>
      </c>
      <c r="J21" s="170">
        <f t="shared" si="2"/>
        <v>-804</v>
      </c>
    </row>
    <row r="22" spans="1:11" ht="15" customHeight="1">
      <c r="A22" s="9" t="s">
        <v>13</v>
      </c>
      <c r="B22" s="170">
        <v>5568</v>
      </c>
      <c r="C22" s="170">
        <v>2394</v>
      </c>
      <c r="D22" s="170">
        <v>3174</v>
      </c>
      <c r="E22" s="170">
        <v>8048</v>
      </c>
      <c r="F22" s="170">
        <v>3592</v>
      </c>
      <c r="G22" s="170">
        <v>4456</v>
      </c>
      <c r="H22" s="170">
        <f t="shared" si="0"/>
        <v>-2480</v>
      </c>
      <c r="I22" s="170">
        <f t="shared" si="1"/>
        <v>-1198</v>
      </c>
      <c r="J22" s="170">
        <f t="shared" si="2"/>
        <v>-1282</v>
      </c>
    </row>
    <row r="23" spans="1:11" ht="15" customHeight="1">
      <c r="A23" s="9" t="s">
        <v>14</v>
      </c>
      <c r="B23" s="170">
        <v>15896</v>
      </c>
      <c r="C23" s="170">
        <v>9598</v>
      </c>
      <c r="D23" s="170">
        <v>6298</v>
      </c>
      <c r="E23" s="170">
        <v>17358</v>
      </c>
      <c r="F23" s="170">
        <v>7148</v>
      </c>
      <c r="G23" s="170">
        <v>10210</v>
      </c>
      <c r="H23" s="170">
        <f t="shared" si="0"/>
        <v>-1462</v>
      </c>
      <c r="I23" s="170">
        <f t="shared" si="1"/>
        <v>2450</v>
      </c>
      <c r="J23" s="170">
        <f t="shared" si="2"/>
        <v>-3912</v>
      </c>
    </row>
    <row r="24" spans="1:11" ht="15" customHeight="1">
      <c r="A24" s="9" t="s">
        <v>15</v>
      </c>
      <c r="B24" s="170">
        <v>27018</v>
      </c>
      <c r="C24" s="170">
        <v>19738</v>
      </c>
      <c r="D24" s="170">
        <v>7280</v>
      </c>
      <c r="E24" s="170">
        <v>33068</v>
      </c>
      <c r="F24" s="170">
        <v>20976</v>
      </c>
      <c r="G24" s="170">
        <v>12092</v>
      </c>
      <c r="H24" s="170">
        <f t="shared" si="0"/>
        <v>-6050</v>
      </c>
      <c r="I24" s="170">
        <f t="shared" si="1"/>
        <v>-1238</v>
      </c>
      <c r="J24" s="170">
        <f t="shared" si="2"/>
        <v>-4812</v>
      </c>
    </row>
    <row r="25" spans="1:11" ht="15" customHeight="1">
      <c r="A25" s="84" t="s">
        <v>16</v>
      </c>
      <c r="B25" s="170">
        <v>3582</v>
      </c>
      <c r="C25" s="170">
        <v>1337</v>
      </c>
      <c r="D25" s="170">
        <v>2245</v>
      </c>
      <c r="E25" s="170">
        <v>6109</v>
      </c>
      <c r="F25" s="170">
        <v>2731</v>
      </c>
      <c r="G25" s="170">
        <v>3378</v>
      </c>
      <c r="H25" s="170">
        <f t="shared" si="0"/>
        <v>-2527</v>
      </c>
      <c r="I25" s="170">
        <f t="shared" si="1"/>
        <v>-1394</v>
      </c>
      <c r="J25" s="170">
        <f t="shared" si="2"/>
        <v>-1133</v>
      </c>
    </row>
    <row r="26" spans="1:11" ht="15" customHeight="1">
      <c r="A26" s="9" t="s">
        <v>17</v>
      </c>
      <c r="B26" s="170">
        <v>7081</v>
      </c>
      <c r="C26" s="170">
        <v>2916</v>
      </c>
      <c r="D26" s="170">
        <v>4165</v>
      </c>
      <c r="E26" s="170">
        <v>9687</v>
      </c>
      <c r="F26" s="170">
        <v>4263</v>
      </c>
      <c r="G26" s="170">
        <v>5424</v>
      </c>
      <c r="H26" s="170">
        <f t="shared" si="0"/>
        <v>-2606</v>
      </c>
      <c r="I26" s="170">
        <f t="shared" si="1"/>
        <v>-1347</v>
      </c>
      <c r="J26" s="170">
        <f t="shared" si="2"/>
        <v>-1259</v>
      </c>
    </row>
    <row r="27" spans="1:11" ht="15" customHeight="1">
      <c r="A27" s="9" t="s">
        <v>18</v>
      </c>
      <c r="B27" s="3">
        <v>15929</v>
      </c>
      <c r="C27" s="2">
        <v>7573</v>
      </c>
      <c r="D27" s="3">
        <v>8356</v>
      </c>
      <c r="E27" s="170">
        <v>22876</v>
      </c>
      <c r="F27" s="170">
        <v>7103</v>
      </c>
      <c r="G27" s="170">
        <v>15773</v>
      </c>
      <c r="H27" s="170">
        <f t="shared" si="0"/>
        <v>-6947</v>
      </c>
      <c r="I27" s="170">
        <f t="shared" si="1"/>
        <v>470</v>
      </c>
      <c r="J27" s="170">
        <f t="shared" si="2"/>
        <v>-7417</v>
      </c>
    </row>
    <row r="28" spans="1:11" ht="15" customHeight="1">
      <c r="A28" s="37" t="s">
        <v>19</v>
      </c>
      <c r="B28" s="2">
        <v>10057</v>
      </c>
      <c r="C28" s="37">
        <v>4945</v>
      </c>
      <c r="D28" s="3">
        <v>5112</v>
      </c>
      <c r="E28" s="2">
        <v>12385</v>
      </c>
      <c r="F28" s="3">
        <v>5409</v>
      </c>
      <c r="G28" s="2">
        <v>6976</v>
      </c>
      <c r="H28" s="170">
        <f t="shared" si="0"/>
        <v>-2328</v>
      </c>
      <c r="I28" s="170">
        <f t="shared" si="1"/>
        <v>-464</v>
      </c>
      <c r="J28" s="170">
        <f t="shared" si="2"/>
        <v>-1864</v>
      </c>
    </row>
    <row r="29" spans="1:11">
      <c r="A29" s="145"/>
    </row>
    <row r="30" spans="1:11" s="42" customFormat="1">
      <c r="A30" s="7" t="s">
        <v>22</v>
      </c>
      <c r="B30" s="7"/>
      <c r="C30" s="7"/>
      <c r="D30" s="7"/>
      <c r="E30" s="7"/>
      <c r="F30" s="7"/>
      <c r="G30" s="7"/>
      <c r="H30" s="7"/>
      <c r="I30" s="7"/>
      <c r="J30" s="7"/>
      <c r="K30" s="75"/>
    </row>
    <row r="31" spans="1:11">
      <c r="A31" s="274" t="s">
        <v>23</v>
      </c>
      <c r="B31" s="3"/>
      <c r="C31" s="3"/>
      <c r="D31" s="3"/>
      <c r="E31" s="3"/>
      <c r="F31" s="3"/>
      <c r="G31" s="3"/>
      <c r="H31" s="3"/>
      <c r="I31" s="3"/>
      <c r="J31" s="3"/>
    </row>
    <row r="32" spans="1:11" ht="24.75" customHeight="1">
      <c r="A32" s="417" t="s">
        <v>305</v>
      </c>
      <c r="B32" s="422" t="s">
        <v>302</v>
      </c>
      <c r="C32" s="423"/>
      <c r="D32" s="428"/>
      <c r="E32" s="422" t="s">
        <v>303</v>
      </c>
      <c r="F32" s="423"/>
      <c r="G32" s="428"/>
      <c r="H32" s="422" t="s">
        <v>304</v>
      </c>
      <c r="I32" s="423"/>
      <c r="J32" s="423"/>
    </row>
    <row r="33" spans="1:11" ht="15" customHeight="1">
      <c r="A33" s="419"/>
      <c r="B33" s="426" t="s">
        <v>289</v>
      </c>
      <c r="C33" s="426" t="s">
        <v>312</v>
      </c>
      <c r="D33" s="426" t="s">
        <v>311</v>
      </c>
      <c r="E33" s="426" t="s">
        <v>289</v>
      </c>
      <c r="F33" s="426" t="s">
        <v>310</v>
      </c>
      <c r="G33" s="426" t="s">
        <v>317</v>
      </c>
      <c r="H33" s="426" t="s">
        <v>289</v>
      </c>
      <c r="I33" s="139" t="s">
        <v>315</v>
      </c>
      <c r="J33" s="214"/>
    </row>
    <row r="34" spans="1:11" ht="51">
      <c r="A34" s="421"/>
      <c r="B34" s="427"/>
      <c r="C34" s="427"/>
      <c r="D34" s="427"/>
      <c r="E34" s="427"/>
      <c r="F34" s="427"/>
      <c r="G34" s="427"/>
      <c r="H34" s="427"/>
      <c r="I34" s="287" t="s">
        <v>322</v>
      </c>
      <c r="J34" s="285" t="s">
        <v>323</v>
      </c>
    </row>
    <row r="35" spans="1:11" s="42" customFormat="1" ht="15" customHeight="1">
      <c r="A35" s="30" t="s">
        <v>324</v>
      </c>
      <c r="B35" s="166">
        <v>204292</v>
      </c>
      <c r="C35" s="166">
        <v>64660</v>
      </c>
      <c r="D35" s="166">
        <v>139632</v>
      </c>
      <c r="E35" s="166">
        <v>157468</v>
      </c>
      <c r="F35" s="166">
        <v>64660</v>
      </c>
      <c r="G35" s="166">
        <v>92808</v>
      </c>
      <c r="H35" s="167">
        <f>B35-E35</f>
        <v>46824</v>
      </c>
      <c r="I35" s="215" t="s">
        <v>676</v>
      </c>
      <c r="J35" s="167">
        <f>D35-G35</f>
        <v>46824</v>
      </c>
      <c r="K35" s="75"/>
    </row>
    <row r="36" spans="1:11" ht="15" customHeight="1">
      <c r="A36" s="9" t="s">
        <v>4</v>
      </c>
      <c r="B36" s="170">
        <v>17685</v>
      </c>
      <c r="C36" s="170">
        <v>3930</v>
      </c>
      <c r="D36" s="170">
        <v>13755</v>
      </c>
      <c r="E36" s="170">
        <v>10599</v>
      </c>
      <c r="F36" s="170">
        <v>3662</v>
      </c>
      <c r="G36" s="170">
        <v>6937</v>
      </c>
      <c r="H36" s="171">
        <f>B36-E36</f>
        <v>7086</v>
      </c>
      <c r="I36" s="222">
        <f>C36-F36</f>
        <v>268</v>
      </c>
      <c r="J36" s="171">
        <f>D36-G36</f>
        <v>6818</v>
      </c>
    </row>
    <row r="37" spans="1:11" ht="15" customHeight="1">
      <c r="A37" s="9" t="s">
        <v>5</v>
      </c>
      <c r="B37" s="170">
        <v>12062</v>
      </c>
      <c r="C37" s="170">
        <v>3919</v>
      </c>
      <c r="D37" s="170">
        <v>8143</v>
      </c>
      <c r="E37" s="170">
        <v>9650</v>
      </c>
      <c r="F37" s="170">
        <v>4156</v>
      </c>
      <c r="G37" s="170">
        <v>5494</v>
      </c>
      <c r="H37" s="171">
        <f t="shared" ref="H37:H51" si="3">B37-E37</f>
        <v>2412</v>
      </c>
      <c r="I37" s="222">
        <f t="shared" ref="I37:I51" si="4">C37-F37</f>
        <v>-237</v>
      </c>
      <c r="J37" s="171">
        <f t="shared" ref="J37:J51" si="5">D37-G37</f>
        <v>2649</v>
      </c>
    </row>
    <row r="38" spans="1:11" ht="15" customHeight="1">
      <c r="A38" s="9" t="s">
        <v>6</v>
      </c>
      <c r="B38" s="170">
        <v>11243</v>
      </c>
      <c r="C38" s="170">
        <v>4426</v>
      </c>
      <c r="D38" s="170">
        <v>6817</v>
      </c>
      <c r="E38" s="170">
        <v>11899</v>
      </c>
      <c r="F38" s="170">
        <v>5044</v>
      </c>
      <c r="G38" s="170">
        <v>6855</v>
      </c>
      <c r="H38" s="171">
        <f t="shared" si="3"/>
        <v>-656</v>
      </c>
      <c r="I38" s="222">
        <f t="shared" si="4"/>
        <v>-618</v>
      </c>
      <c r="J38" s="171">
        <f t="shared" si="5"/>
        <v>-38</v>
      </c>
    </row>
    <row r="39" spans="1:11" ht="15" customHeight="1">
      <c r="A39" s="9" t="s">
        <v>7</v>
      </c>
      <c r="B39" s="170">
        <v>5747</v>
      </c>
      <c r="C39" s="170">
        <v>1396</v>
      </c>
      <c r="D39" s="170">
        <v>4351</v>
      </c>
      <c r="E39" s="170">
        <v>4173</v>
      </c>
      <c r="F39" s="170">
        <v>1428</v>
      </c>
      <c r="G39" s="170">
        <v>2745</v>
      </c>
      <c r="H39" s="171">
        <f t="shared" si="3"/>
        <v>1574</v>
      </c>
      <c r="I39" s="222">
        <f t="shared" si="4"/>
        <v>-32</v>
      </c>
      <c r="J39" s="171">
        <f t="shared" si="5"/>
        <v>1606</v>
      </c>
    </row>
    <row r="40" spans="1:11" ht="15" customHeight="1">
      <c r="A40" s="84" t="s">
        <v>8</v>
      </c>
      <c r="B40" s="170">
        <v>11434</v>
      </c>
      <c r="C40" s="170">
        <v>3441</v>
      </c>
      <c r="D40" s="170">
        <v>7993</v>
      </c>
      <c r="E40" s="170">
        <v>8630</v>
      </c>
      <c r="F40" s="170">
        <v>3605</v>
      </c>
      <c r="G40" s="170">
        <v>5025</v>
      </c>
      <c r="H40" s="171">
        <f t="shared" si="3"/>
        <v>2804</v>
      </c>
      <c r="I40" s="222">
        <f t="shared" si="4"/>
        <v>-164</v>
      </c>
      <c r="J40" s="171">
        <f t="shared" si="5"/>
        <v>2968</v>
      </c>
    </row>
    <row r="41" spans="1:11" ht="15" customHeight="1">
      <c r="A41" s="84" t="s">
        <v>9</v>
      </c>
      <c r="B41" s="170">
        <v>18448</v>
      </c>
      <c r="C41" s="170">
        <v>7336</v>
      </c>
      <c r="D41" s="170">
        <v>11112</v>
      </c>
      <c r="E41" s="170">
        <v>14513</v>
      </c>
      <c r="F41" s="170">
        <v>7098</v>
      </c>
      <c r="G41" s="170">
        <v>7415</v>
      </c>
      <c r="H41" s="171">
        <f t="shared" si="3"/>
        <v>3935</v>
      </c>
      <c r="I41" s="222">
        <f t="shared" si="4"/>
        <v>238</v>
      </c>
      <c r="J41" s="171">
        <f t="shared" si="5"/>
        <v>3697</v>
      </c>
    </row>
    <row r="42" spans="1:11" ht="15" customHeight="1">
      <c r="A42" s="84" t="s">
        <v>10</v>
      </c>
      <c r="B42" s="170">
        <v>29836</v>
      </c>
      <c r="C42" s="170">
        <v>8863</v>
      </c>
      <c r="D42" s="170">
        <v>20973</v>
      </c>
      <c r="E42" s="170">
        <v>20479</v>
      </c>
      <c r="F42" s="170">
        <v>8154</v>
      </c>
      <c r="G42" s="170">
        <v>12325</v>
      </c>
      <c r="H42" s="171">
        <f t="shared" si="3"/>
        <v>9357</v>
      </c>
      <c r="I42" s="222">
        <f t="shared" si="4"/>
        <v>709</v>
      </c>
      <c r="J42" s="171">
        <f t="shared" si="5"/>
        <v>8648</v>
      </c>
    </row>
    <row r="43" spans="1:11" ht="15" customHeight="1">
      <c r="A43" s="84" t="s">
        <v>11</v>
      </c>
      <c r="B43" s="170">
        <v>5044</v>
      </c>
      <c r="C43" s="170">
        <v>1736</v>
      </c>
      <c r="D43" s="170">
        <v>3308</v>
      </c>
      <c r="E43" s="170">
        <v>4321</v>
      </c>
      <c r="F43" s="170">
        <v>1795</v>
      </c>
      <c r="G43" s="170">
        <v>2526</v>
      </c>
      <c r="H43" s="171">
        <f t="shared" si="3"/>
        <v>723</v>
      </c>
      <c r="I43" s="222">
        <f t="shared" si="4"/>
        <v>-59</v>
      </c>
      <c r="J43" s="171">
        <f t="shared" si="5"/>
        <v>782</v>
      </c>
    </row>
    <row r="44" spans="1:11" ht="15" customHeight="1">
      <c r="A44" s="9" t="s">
        <v>12</v>
      </c>
      <c r="B44" s="170">
        <v>10985</v>
      </c>
      <c r="C44" s="170">
        <v>5085</v>
      </c>
      <c r="D44" s="170">
        <v>5900</v>
      </c>
      <c r="E44" s="170">
        <v>11455</v>
      </c>
      <c r="F44" s="170">
        <v>5231</v>
      </c>
      <c r="G44" s="170">
        <v>6224</v>
      </c>
      <c r="H44" s="171">
        <f t="shared" si="3"/>
        <v>-470</v>
      </c>
      <c r="I44" s="222">
        <f t="shared" si="4"/>
        <v>-146</v>
      </c>
      <c r="J44" s="171">
        <f t="shared" si="5"/>
        <v>-324</v>
      </c>
    </row>
    <row r="45" spans="1:11" ht="15" customHeight="1">
      <c r="A45" s="9" t="s">
        <v>13</v>
      </c>
      <c r="B45" s="170">
        <v>5918</v>
      </c>
      <c r="C45" s="170">
        <v>1529</v>
      </c>
      <c r="D45" s="170">
        <v>4389</v>
      </c>
      <c r="E45" s="170">
        <v>5282</v>
      </c>
      <c r="F45" s="170">
        <v>1680</v>
      </c>
      <c r="G45" s="170">
        <v>3602</v>
      </c>
      <c r="H45" s="171">
        <f t="shared" si="3"/>
        <v>636</v>
      </c>
      <c r="I45" s="222">
        <f t="shared" si="4"/>
        <v>-151</v>
      </c>
      <c r="J45" s="171">
        <f t="shared" si="5"/>
        <v>787</v>
      </c>
    </row>
    <row r="46" spans="1:11" ht="15" customHeight="1">
      <c r="A46" s="9" t="s">
        <v>14</v>
      </c>
      <c r="B46" s="170">
        <v>15305</v>
      </c>
      <c r="C46" s="170">
        <v>4442</v>
      </c>
      <c r="D46" s="170">
        <v>10863</v>
      </c>
      <c r="E46" s="170">
        <v>9461</v>
      </c>
      <c r="F46" s="170">
        <v>4120</v>
      </c>
      <c r="G46" s="170">
        <v>5341</v>
      </c>
      <c r="H46" s="171">
        <f t="shared" si="3"/>
        <v>5844</v>
      </c>
      <c r="I46" s="222">
        <f t="shared" si="4"/>
        <v>322</v>
      </c>
      <c r="J46" s="171">
        <f t="shared" si="5"/>
        <v>5522</v>
      </c>
    </row>
    <row r="47" spans="1:11" ht="15" customHeight="1">
      <c r="A47" s="9" t="s">
        <v>15</v>
      </c>
      <c r="B47" s="170">
        <v>12820</v>
      </c>
      <c r="C47" s="170">
        <v>3248</v>
      </c>
      <c r="D47" s="170">
        <v>9572</v>
      </c>
      <c r="E47" s="170">
        <v>9381</v>
      </c>
      <c r="F47" s="170">
        <v>3341</v>
      </c>
      <c r="G47" s="170">
        <v>6040</v>
      </c>
      <c r="H47" s="171">
        <f t="shared" si="3"/>
        <v>3439</v>
      </c>
      <c r="I47" s="222">
        <f t="shared" si="4"/>
        <v>-93</v>
      </c>
      <c r="J47" s="171">
        <f t="shared" si="5"/>
        <v>3532</v>
      </c>
    </row>
    <row r="48" spans="1:11" ht="15" customHeight="1">
      <c r="A48" s="84" t="s">
        <v>16</v>
      </c>
      <c r="B48" s="170">
        <v>5968</v>
      </c>
      <c r="C48" s="170">
        <v>2318</v>
      </c>
      <c r="D48" s="170">
        <v>3650</v>
      </c>
      <c r="E48" s="170">
        <v>6207</v>
      </c>
      <c r="F48" s="170">
        <v>2538</v>
      </c>
      <c r="G48" s="170">
        <v>3669</v>
      </c>
      <c r="H48" s="171">
        <f t="shared" si="3"/>
        <v>-239</v>
      </c>
      <c r="I48" s="222">
        <f t="shared" si="4"/>
        <v>-220</v>
      </c>
      <c r="J48" s="171">
        <f t="shared" si="5"/>
        <v>-19</v>
      </c>
    </row>
    <row r="49" spans="1:10" ht="15" customHeight="1">
      <c r="A49" s="9" t="s">
        <v>17</v>
      </c>
      <c r="B49" s="170">
        <v>7786</v>
      </c>
      <c r="C49" s="170">
        <v>2372</v>
      </c>
      <c r="D49" s="170">
        <v>5414</v>
      </c>
      <c r="E49" s="170">
        <v>7383</v>
      </c>
      <c r="F49" s="170">
        <v>2514</v>
      </c>
      <c r="G49" s="170">
        <v>4869</v>
      </c>
      <c r="H49" s="171">
        <f t="shared" si="3"/>
        <v>403</v>
      </c>
      <c r="I49" s="222">
        <f t="shared" si="4"/>
        <v>-142</v>
      </c>
      <c r="J49" s="171">
        <f t="shared" si="5"/>
        <v>545</v>
      </c>
    </row>
    <row r="50" spans="1:10" ht="15" customHeight="1">
      <c r="A50" s="9" t="s">
        <v>18</v>
      </c>
      <c r="B50" s="170">
        <v>25101</v>
      </c>
      <c r="C50" s="170">
        <v>8391</v>
      </c>
      <c r="D50" s="170">
        <v>16710</v>
      </c>
      <c r="E50" s="170">
        <v>16654</v>
      </c>
      <c r="F50" s="170">
        <v>8007</v>
      </c>
      <c r="G50" s="170">
        <v>8647</v>
      </c>
      <c r="H50" s="171">
        <f t="shared" si="3"/>
        <v>8447</v>
      </c>
      <c r="I50" s="222">
        <f t="shared" si="4"/>
        <v>384</v>
      </c>
      <c r="J50" s="171">
        <f t="shared" si="5"/>
        <v>8063</v>
      </c>
    </row>
    <row r="51" spans="1:10" ht="15" customHeight="1">
      <c r="A51" s="9" t="s">
        <v>19</v>
      </c>
      <c r="B51" s="170">
        <v>8910</v>
      </c>
      <c r="C51" s="170">
        <v>2228</v>
      </c>
      <c r="D51" s="170">
        <v>6682</v>
      </c>
      <c r="E51" s="170">
        <v>7381</v>
      </c>
      <c r="F51" s="170">
        <v>2287</v>
      </c>
      <c r="G51" s="170">
        <v>5094</v>
      </c>
      <c r="H51" s="171">
        <f t="shared" si="3"/>
        <v>1529</v>
      </c>
      <c r="I51" s="222">
        <f t="shared" si="4"/>
        <v>-59</v>
      </c>
      <c r="J51" s="171">
        <f t="shared" si="5"/>
        <v>1588</v>
      </c>
    </row>
    <row r="52" spans="1:10">
      <c r="I52" s="87"/>
      <c r="J52" s="19"/>
    </row>
    <row r="53" spans="1:10">
      <c r="I53" s="82"/>
    </row>
  </sheetData>
  <mergeCells count="22">
    <mergeCell ref="H33:H34"/>
    <mergeCell ref="H10:H11"/>
    <mergeCell ref="H32:J32"/>
    <mergeCell ref="F10:F11"/>
    <mergeCell ref="G10:G11"/>
    <mergeCell ref="G33:G34"/>
    <mergeCell ref="A9:A11"/>
    <mergeCell ref="B9:D9"/>
    <mergeCell ref="E9:G9"/>
    <mergeCell ref="A32:A34"/>
    <mergeCell ref="C33:C34"/>
    <mergeCell ref="D33:D34"/>
    <mergeCell ref="B33:B34"/>
    <mergeCell ref="E33:E34"/>
    <mergeCell ref="F33:F34"/>
    <mergeCell ref="H9:J9"/>
    <mergeCell ref="B10:B11"/>
    <mergeCell ref="C10:C11"/>
    <mergeCell ref="D10:D11"/>
    <mergeCell ref="B32:D32"/>
    <mergeCell ref="E32:G32"/>
    <mergeCell ref="E10:E11"/>
  </mergeCells>
  <hyperlinks>
    <hyperlink ref="A5" location="' Spis tablic  List of tables'!A1" display="Powrót do spisu tablic "/>
    <hyperlink ref="A6" location="' Spis tablic  List of tables'!A1" display="Return to list of tables"/>
  </hyperlinks>
  <pageMargins left="0.78740157480314965" right="0.39370078740157483" top="0.59055118110236227" bottom="0.59055118110236227" header="0.51181102362204722" footer="0.51181102362204722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"/>
  <sheetViews>
    <sheetView zoomScaleNormal="100" workbookViewId="0">
      <pane ySplit="6" topLeftCell="A7" activePane="bottomLeft" state="frozen"/>
      <selection pane="bottomLeft" activeCell="C3" sqref="C3"/>
    </sheetView>
  </sheetViews>
  <sheetFormatPr defaultColWidth="9" defaultRowHeight="12.75"/>
  <cols>
    <col min="1" max="1" width="23.125" style="53" customWidth="1"/>
    <col min="2" max="18" width="8.625" style="53" customWidth="1"/>
    <col min="19" max="16384" width="9" style="53"/>
  </cols>
  <sheetData>
    <row r="1" spans="1:18" s="211" customFormat="1">
      <c r="A1" s="51" t="s">
        <v>662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8" s="15" customFormat="1" ht="15.75" customHeight="1">
      <c r="A2" s="272" t="s">
        <v>663</v>
      </c>
      <c r="B2" s="272"/>
      <c r="C2" s="272"/>
      <c r="D2" s="272"/>
      <c r="E2" s="272"/>
      <c r="F2" s="272"/>
      <c r="G2" s="272"/>
      <c r="H2" s="272"/>
      <c r="I2" s="267"/>
      <c r="J2" s="267"/>
      <c r="K2" s="267"/>
      <c r="L2" s="267"/>
      <c r="M2" s="267"/>
      <c r="N2" s="267"/>
      <c r="O2" s="267"/>
      <c r="P2" s="3"/>
      <c r="Q2" s="3"/>
      <c r="R2" s="3"/>
    </row>
    <row r="3" spans="1:18" s="15" customFormat="1" ht="15.75" customHeight="1">
      <c r="A3" s="320" t="s">
        <v>419</v>
      </c>
      <c r="C3" s="272"/>
      <c r="D3" s="272"/>
      <c r="E3" s="272"/>
      <c r="F3" s="272"/>
      <c r="G3" s="272"/>
      <c r="H3" s="272"/>
      <c r="I3" s="267"/>
      <c r="J3" s="267"/>
      <c r="K3" s="267"/>
      <c r="L3" s="267"/>
      <c r="M3" s="267"/>
      <c r="N3" s="267"/>
      <c r="O3" s="267"/>
      <c r="P3" s="3"/>
      <c r="Q3" s="3"/>
      <c r="R3" s="3"/>
    </row>
    <row r="4" spans="1:18" ht="15.75" customHeight="1">
      <c r="A4" s="320" t="s">
        <v>420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22.5" customHeight="1">
      <c r="A5" s="417" t="s">
        <v>325</v>
      </c>
      <c r="B5" s="417" t="s">
        <v>326</v>
      </c>
      <c r="C5" s="431" t="s">
        <v>24</v>
      </c>
      <c r="D5" s="432"/>
      <c r="E5" s="432"/>
      <c r="F5" s="432"/>
      <c r="G5" s="432"/>
      <c r="H5" s="432"/>
      <c r="I5" s="212" t="s">
        <v>327</v>
      </c>
      <c r="J5" s="139"/>
      <c r="K5" s="139"/>
      <c r="L5" s="139"/>
      <c r="M5" s="139"/>
      <c r="N5" s="139"/>
      <c r="O5" s="139"/>
      <c r="P5" s="139"/>
      <c r="Q5" s="139"/>
      <c r="R5" s="139"/>
    </row>
    <row r="6" spans="1:18" ht="39" customHeight="1">
      <c r="A6" s="421"/>
      <c r="B6" s="419"/>
      <c r="C6" s="288" t="s">
        <v>25</v>
      </c>
      <c r="D6" s="288" t="s">
        <v>26</v>
      </c>
      <c r="E6" s="288" t="s">
        <v>27</v>
      </c>
      <c r="F6" s="288" t="s">
        <v>28</v>
      </c>
      <c r="G6" s="288" t="s">
        <v>29</v>
      </c>
      <c r="H6" s="286" t="s">
        <v>30</v>
      </c>
      <c r="I6" s="100" t="s">
        <v>31</v>
      </c>
      <c r="J6" s="100" t="s">
        <v>32</v>
      </c>
      <c r="K6" s="100" t="s">
        <v>33</v>
      </c>
      <c r="L6" s="100" t="s">
        <v>34</v>
      </c>
      <c r="M6" s="100" t="s">
        <v>35</v>
      </c>
      <c r="N6" s="100" t="s">
        <v>36</v>
      </c>
      <c r="O6" s="100" t="s">
        <v>37</v>
      </c>
      <c r="P6" s="100" t="s">
        <v>38</v>
      </c>
      <c r="Q6" s="100" t="s">
        <v>39</v>
      </c>
      <c r="R6" s="100" t="s">
        <v>40</v>
      </c>
    </row>
    <row r="7" spans="1:18" ht="15" customHeight="1">
      <c r="A7" s="213"/>
      <c r="B7" s="430" t="s">
        <v>250</v>
      </c>
      <c r="C7" s="430"/>
      <c r="D7" s="430"/>
      <c r="E7" s="430"/>
      <c r="F7" s="430"/>
      <c r="G7" s="430"/>
      <c r="H7" s="430"/>
      <c r="I7" s="433" t="s">
        <v>328</v>
      </c>
      <c r="J7" s="433"/>
      <c r="K7" s="433"/>
      <c r="L7" s="433"/>
      <c r="M7" s="433"/>
      <c r="N7" s="433"/>
      <c r="O7" s="433"/>
      <c r="P7" s="433"/>
      <c r="Q7" s="433"/>
      <c r="R7" s="433"/>
    </row>
    <row r="8" spans="1:18" s="42" customFormat="1" ht="15" customHeight="1">
      <c r="A8" s="223" t="s">
        <v>678</v>
      </c>
      <c r="B8" s="165">
        <v>406099</v>
      </c>
      <c r="C8" s="166">
        <v>33183</v>
      </c>
      <c r="D8" s="166">
        <v>22849</v>
      </c>
      <c r="E8" s="166">
        <v>23853</v>
      </c>
      <c r="F8" s="166">
        <v>11751</v>
      </c>
      <c r="G8" s="166">
        <v>22655</v>
      </c>
      <c r="H8" s="166">
        <v>30880</v>
      </c>
      <c r="I8" s="166">
        <v>58537</v>
      </c>
      <c r="J8" s="166">
        <v>9882</v>
      </c>
      <c r="K8" s="166">
        <v>21229</v>
      </c>
      <c r="L8" s="166">
        <v>13330</v>
      </c>
      <c r="M8" s="166">
        <v>26819</v>
      </c>
      <c r="N8" s="166">
        <v>42449</v>
      </c>
      <c r="O8" s="166">
        <v>12316</v>
      </c>
      <c r="P8" s="166">
        <v>17070</v>
      </c>
      <c r="Q8" s="166">
        <v>39530</v>
      </c>
      <c r="R8" s="167">
        <v>19766</v>
      </c>
    </row>
    <row r="9" spans="1:18" ht="15" customHeight="1">
      <c r="A9" s="37" t="s">
        <v>4</v>
      </c>
      <c r="B9" s="169">
        <v>36800</v>
      </c>
      <c r="C9" s="170">
        <v>26928</v>
      </c>
      <c r="D9" s="170">
        <v>268</v>
      </c>
      <c r="E9" s="170">
        <v>481</v>
      </c>
      <c r="F9" s="170">
        <v>1010</v>
      </c>
      <c r="G9" s="170">
        <v>942</v>
      </c>
      <c r="H9" s="170">
        <v>494</v>
      </c>
      <c r="I9" s="170">
        <v>689</v>
      </c>
      <c r="J9" s="170">
        <v>1381</v>
      </c>
      <c r="K9" s="170">
        <v>474</v>
      </c>
      <c r="L9" s="170">
        <v>124</v>
      </c>
      <c r="M9" s="170">
        <v>235</v>
      </c>
      <c r="N9" s="170">
        <v>1340</v>
      </c>
      <c r="O9" s="170">
        <v>322</v>
      </c>
      <c r="P9" s="170">
        <v>183</v>
      </c>
      <c r="Q9" s="170">
        <v>1499</v>
      </c>
      <c r="R9" s="171">
        <v>430</v>
      </c>
    </row>
    <row r="10" spans="1:18" ht="15" customHeight="1">
      <c r="A10" s="37" t="s">
        <v>5</v>
      </c>
      <c r="B10" s="169">
        <v>20733</v>
      </c>
      <c r="C10" s="170">
        <v>153</v>
      </c>
      <c r="D10" s="170">
        <v>16587</v>
      </c>
      <c r="E10" s="170">
        <v>87</v>
      </c>
      <c r="F10" s="170">
        <v>78</v>
      </c>
      <c r="G10" s="170">
        <v>214</v>
      </c>
      <c r="H10" s="170">
        <v>113</v>
      </c>
      <c r="I10" s="170">
        <v>725</v>
      </c>
      <c r="J10" s="170">
        <v>39</v>
      </c>
      <c r="K10" s="170">
        <v>67</v>
      </c>
      <c r="L10" s="170">
        <v>71</v>
      </c>
      <c r="M10" s="170">
        <v>796</v>
      </c>
      <c r="N10" s="170">
        <v>236</v>
      </c>
      <c r="O10" s="170">
        <v>60</v>
      </c>
      <c r="P10" s="170">
        <v>457</v>
      </c>
      <c r="Q10" s="170">
        <v>794</v>
      </c>
      <c r="R10" s="171">
        <v>256</v>
      </c>
    </row>
    <row r="11" spans="1:18" ht="15" customHeight="1">
      <c r="A11" s="37" t="s">
        <v>6</v>
      </c>
      <c r="B11" s="169">
        <v>19146</v>
      </c>
      <c r="C11" s="170">
        <v>136</v>
      </c>
      <c r="D11" s="170">
        <v>64</v>
      </c>
      <c r="E11" s="170">
        <v>15843</v>
      </c>
      <c r="F11" s="170">
        <v>37</v>
      </c>
      <c r="G11" s="170">
        <v>98</v>
      </c>
      <c r="H11" s="170">
        <v>181</v>
      </c>
      <c r="I11" s="170">
        <v>1322</v>
      </c>
      <c r="J11" s="170">
        <v>48</v>
      </c>
      <c r="K11" s="170">
        <v>498</v>
      </c>
      <c r="L11" s="170">
        <v>91</v>
      </c>
      <c r="M11" s="170">
        <v>108</v>
      </c>
      <c r="N11" s="170">
        <v>244</v>
      </c>
      <c r="O11" s="170">
        <v>202</v>
      </c>
      <c r="P11" s="170">
        <v>90</v>
      </c>
      <c r="Q11" s="170">
        <v>89</v>
      </c>
      <c r="R11" s="171">
        <v>95</v>
      </c>
    </row>
    <row r="12" spans="1:18" ht="15" customHeight="1">
      <c r="A12" s="37" t="s">
        <v>7</v>
      </c>
      <c r="B12" s="169">
        <v>10998</v>
      </c>
      <c r="C12" s="170">
        <v>757</v>
      </c>
      <c r="D12" s="170">
        <v>87</v>
      </c>
      <c r="E12" s="170">
        <v>70</v>
      </c>
      <c r="F12" s="170">
        <v>8148</v>
      </c>
      <c r="G12" s="170">
        <v>79</v>
      </c>
      <c r="H12" s="170">
        <v>63</v>
      </c>
      <c r="I12" s="170">
        <v>166</v>
      </c>
      <c r="J12" s="170">
        <v>41</v>
      </c>
      <c r="K12" s="170">
        <v>65</v>
      </c>
      <c r="L12" s="170">
        <v>28</v>
      </c>
      <c r="M12" s="170">
        <v>93</v>
      </c>
      <c r="N12" s="170">
        <v>149</v>
      </c>
      <c r="O12" s="170">
        <v>23</v>
      </c>
      <c r="P12" s="170">
        <v>57</v>
      </c>
      <c r="Q12" s="170">
        <v>639</v>
      </c>
      <c r="R12" s="171">
        <v>533</v>
      </c>
    </row>
    <row r="13" spans="1:18" ht="15" customHeight="1">
      <c r="A13" s="69" t="s">
        <v>8</v>
      </c>
      <c r="B13" s="169">
        <v>20556</v>
      </c>
      <c r="C13" s="170">
        <v>311</v>
      </c>
      <c r="D13" s="170">
        <v>288</v>
      </c>
      <c r="E13" s="170">
        <v>149</v>
      </c>
      <c r="F13" s="170">
        <v>74</v>
      </c>
      <c r="G13" s="170">
        <v>16137</v>
      </c>
      <c r="H13" s="170">
        <v>149</v>
      </c>
      <c r="I13" s="170">
        <v>1210</v>
      </c>
      <c r="J13" s="170">
        <v>161</v>
      </c>
      <c r="K13" s="170">
        <v>118</v>
      </c>
      <c r="L13" s="170">
        <v>59</v>
      </c>
      <c r="M13" s="170">
        <v>134</v>
      </c>
      <c r="N13" s="170">
        <v>620</v>
      </c>
      <c r="O13" s="170">
        <v>290</v>
      </c>
      <c r="P13" s="170">
        <v>137</v>
      </c>
      <c r="Q13" s="170">
        <v>568</v>
      </c>
      <c r="R13" s="171">
        <v>151</v>
      </c>
    </row>
    <row r="14" spans="1:18" ht="15" customHeight="1">
      <c r="A14" s="69" t="s">
        <v>9</v>
      </c>
      <c r="B14" s="169">
        <v>34680</v>
      </c>
      <c r="C14" s="170">
        <v>431</v>
      </c>
      <c r="D14" s="170">
        <v>194</v>
      </c>
      <c r="E14" s="170">
        <v>692</v>
      </c>
      <c r="F14" s="170">
        <v>87</v>
      </c>
      <c r="G14" s="170">
        <v>357</v>
      </c>
      <c r="H14" s="170">
        <v>24376</v>
      </c>
      <c r="I14" s="170">
        <v>685</v>
      </c>
      <c r="J14" s="170">
        <v>216</v>
      </c>
      <c r="K14" s="170">
        <v>2577</v>
      </c>
      <c r="L14" s="170">
        <v>147</v>
      </c>
      <c r="M14" s="170">
        <v>246</v>
      </c>
      <c r="N14" s="170">
        <v>2799</v>
      </c>
      <c r="O14" s="170">
        <v>1358</v>
      </c>
      <c r="P14" s="170">
        <v>118</v>
      </c>
      <c r="Q14" s="170">
        <v>229</v>
      </c>
      <c r="R14" s="171">
        <v>168</v>
      </c>
    </row>
    <row r="15" spans="1:18" ht="15" customHeight="1">
      <c r="A15" s="69" t="s">
        <v>10</v>
      </c>
      <c r="B15" s="169">
        <v>68754</v>
      </c>
      <c r="C15" s="170">
        <v>846</v>
      </c>
      <c r="D15" s="170">
        <v>1250</v>
      </c>
      <c r="E15" s="170">
        <v>4353</v>
      </c>
      <c r="F15" s="170">
        <v>334</v>
      </c>
      <c r="G15" s="170">
        <v>2335</v>
      </c>
      <c r="H15" s="170">
        <v>1081</v>
      </c>
      <c r="I15" s="170">
        <v>47926</v>
      </c>
      <c r="J15" s="170">
        <v>230</v>
      </c>
      <c r="K15" s="170">
        <v>1230</v>
      </c>
      <c r="L15" s="170">
        <v>2010</v>
      </c>
      <c r="M15" s="170">
        <v>959</v>
      </c>
      <c r="N15" s="170">
        <v>1349</v>
      </c>
      <c r="O15" s="170">
        <v>1573</v>
      </c>
      <c r="P15" s="170">
        <v>1611</v>
      </c>
      <c r="Q15" s="170">
        <v>963</v>
      </c>
      <c r="R15" s="171">
        <v>704</v>
      </c>
    </row>
    <row r="16" spans="1:18" ht="15" customHeight="1">
      <c r="A16" s="69" t="s">
        <v>11</v>
      </c>
      <c r="B16" s="169">
        <v>8928</v>
      </c>
      <c r="C16" s="170">
        <v>725</v>
      </c>
      <c r="D16" s="170">
        <v>43</v>
      </c>
      <c r="E16" s="170">
        <v>55</v>
      </c>
      <c r="F16" s="170">
        <v>33</v>
      </c>
      <c r="G16" s="170">
        <v>177</v>
      </c>
      <c r="H16" s="170">
        <v>114</v>
      </c>
      <c r="I16" s="170">
        <v>88</v>
      </c>
      <c r="J16" s="170">
        <v>6501</v>
      </c>
      <c r="K16" s="170">
        <v>49</v>
      </c>
      <c r="L16" s="170">
        <v>14</v>
      </c>
      <c r="M16" s="170">
        <v>62</v>
      </c>
      <c r="N16" s="170">
        <v>807</v>
      </c>
      <c r="O16" s="170">
        <v>39</v>
      </c>
      <c r="P16" s="170">
        <v>35</v>
      </c>
      <c r="Q16" s="170">
        <v>136</v>
      </c>
      <c r="R16" s="171">
        <v>50</v>
      </c>
    </row>
    <row r="17" spans="1:18" ht="15" customHeight="1">
      <c r="A17" s="37" t="s">
        <v>12</v>
      </c>
      <c r="B17" s="169">
        <v>18565</v>
      </c>
      <c r="C17" s="170">
        <v>159</v>
      </c>
      <c r="D17" s="170">
        <v>51</v>
      </c>
      <c r="E17" s="170">
        <v>667</v>
      </c>
      <c r="F17" s="170">
        <v>51</v>
      </c>
      <c r="G17" s="170">
        <v>70</v>
      </c>
      <c r="H17" s="170">
        <v>999</v>
      </c>
      <c r="I17" s="170">
        <v>417</v>
      </c>
      <c r="J17" s="170">
        <v>34</v>
      </c>
      <c r="K17" s="170">
        <v>14997</v>
      </c>
      <c r="L17" s="170">
        <v>35</v>
      </c>
      <c r="M17" s="170">
        <v>87</v>
      </c>
      <c r="N17" s="170">
        <v>415</v>
      </c>
      <c r="O17" s="170">
        <v>342</v>
      </c>
      <c r="P17" s="170">
        <v>59</v>
      </c>
      <c r="Q17" s="170">
        <v>105</v>
      </c>
      <c r="R17" s="171">
        <v>77</v>
      </c>
    </row>
    <row r="18" spans="1:18" ht="15" customHeight="1">
      <c r="A18" s="37" t="s">
        <v>13</v>
      </c>
      <c r="B18" s="169">
        <v>11486</v>
      </c>
      <c r="C18" s="170">
        <v>81</v>
      </c>
      <c r="D18" s="170">
        <v>64</v>
      </c>
      <c r="E18" s="170">
        <v>100</v>
      </c>
      <c r="F18" s="170">
        <v>6</v>
      </c>
      <c r="G18" s="170">
        <v>61</v>
      </c>
      <c r="H18" s="170">
        <v>40</v>
      </c>
      <c r="I18" s="170">
        <v>764</v>
      </c>
      <c r="J18" s="170">
        <v>15</v>
      </c>
      <c r="K18" s="170">
        <v>40</v>
      </c>
      <c r="L18" s="170">
        <v>9532</v>
      </c>
      <c r="M18" s="170">
        <v>98</v>
      </c>
      <c r="N18" s="170">
        <v>94</v>
      </c>
      <c r="O18" s="170">
        <v>23</v>
      </c>
      <c r="P18" s="170">
        <v>479</v>
      </c>
      <c r="Q18" s="170">
        <v>49</v>
      </c>
      <c r="R18" s="171">
        <v>40</v>
      </c>
    </row>
    <row r="19" spans="1:18" ht="15" customHeight="1">
      <c r="A19" s="37" t="s">
        <v>14</v>
      </c>
      <c r="B19" s="169">
        <v>31201</v>
      </c>
      <c r="C19" s="170">
        <v>366</v>
      </c>
      <c r="D19" s="170">
        <v>1555</v>
      </c>
      <c r="E19" s="170">
        <v>336</v>
      </c>
      <c r="F19" s="170">
        <v>145</v>
      </c>
      <c r="G19" s="170">
        <v>406</v>
      </c>
      <c r="H19" s="170">
        <v>306</v>
      </c>
      <c r="I19" s="170">
        <v>1330</v>
      </c>
      <c r="J19" s="170">
        <v>104</v>
      </c>
      <c r="K19" s="170">
        <v>152</v>
      </c>
      <c r="L19" s="170">
        <v>388</v>
      </c>
      <c r="M19" s="170">
        <v>21978</v>
      </c>
      <c r="N19" s="170">
        <v>471</v>
      </c>
      <c r="O19" s="170">
        <v>141</v>
      </c>
      <c r="P19" s="170">
        <v>2170</v>
      </c>
      <c r="Q19" s="170">
        <v>456</v>
      </c>
      <c r="R19" s="171">
        <v>897</v>
      </c>
    </row>
    <row r="20" spans="1:18" ht="15" customHeight="1">
      <c r="A20" s="37" t="s">
        <v>15</v>
      </c>
      <c r="B20" s="169">
        <v>39838</v>
      </c>
      <c r="C20" s="170">
        <v>642</v>
      </c>
      <c r="D20" s="170">
        <v>179</v>
      </c>
      <c r="E20" s="170">
        <v>337</v>
      </c>
      <c r="F20" s="170">
        <v>97</v>
      </c>
      <c r="G20" s="170">
        <v>608</v>
      </c>
      <c r="H20" s="170">
        <v>2113</v>
      </c>
      <c r="I20" s="170">
        <v>668</v>
      </c>
      <c r="J20" s="170">
        <v>824</v>
      </c>
      <c r="K20" s="170">
        <v>390</v>
      </c>
      <c r="L20" s="170">
        <v>100</v>
      </c>
      <c r="M20" s="170">
        <v>189</v>
      </c>
      <c r="N20" s="170">
        <v>32560</v>
      </c>
      <c r="O20" s="170">
        <v>537</v>
      </c>
      <c r="P20" s="170">
        <v>146</v>
      </c>
      <c r="Q20" s="170">
        <v>264</v>
      </c>
      <c r="R20" s="171">
        <v>184</v>
      </c>
    </row>
    <row r="21" spans="1:18" ht="15" customHeight="1">
      <c r="A21" s="69" t="s">
        <v>16</v>
      </c>
      <c r="B21" s="169">
        <v>9550</v>
      </c>
      <c r="C21" s="170">
        <v>78</v>
      </c>
      <c r="D21" s="170">
        <v>38</v>
      </c>
      <c r="E21" s="170">
        <v>145</v>
      </c>
      <c r="F21" s="170">
        <v>22</v>
      </c>
      <c r="G21" s="170">
        <v>197</v>
      </c>
      <c r="H21" s="170">
        <v>401</v>
      </c>
      <c r="I21" s="170">
        <v>549</v>
      </c>
      <c r="J21" s="170">
        <v>31</v>
      </c>
      <c r="K21" s="170">
        <v>258</v>
      </c>
      <c r="L21" s="170">
        <v>29</v>
      </c>
      <c r="M21" s="170">
        <v>46</v>
      </c>
      <c r="N21" s="170">
        <v>504</v>
      </c>
      <c r="O21" s="170">
        <v>7144</v>
      </c>
      <c r="P21" s="170">
        <v>23</v>
      </c>
      <c r="Q21" s="170">
        <v>54</v>
      </c>
      <c r="R21" s="171">
        <v>31</v>
      </c>
    </row>
    <row r="22" spans="1:18" ht="15" customHeight="1">
      <c r="A22" s="37" t="s">
        <v>17</v>
      </c>
      <c r="B22" s="169">
        <v>14867</v>
      </c>
      <c r="C22" s="170">
        <v>148</v>
      </c>
      <c r="D22" s="170">
        <v>356</v>
      </c>
      <c r="E22" s="170">
        <v>116</v>
      </c>
      <c r="F22" s="170">
        <v>34</v>
      </c>
      <c r="G22" s="170">
        <v>118</v>
      </c>
      <c r="H22" s="170">
        <v>80</v>
      </c>
      <c r="I22" s="170">
        <v>1074</v>
      </c>
      <c r="J22" s="170">
        <v>33</v>
      </c>
      <c r="K22" s="170">
        <v>59</v>
      </c>
      <c r="L22" s="170">
        <v>553</v>
      </c>
      <c r="M22" s="170">
        <v>730</v>
      </c>
      <c r="N22" s="170">
        <v>192</v>
      </c>
      <c r="O22" s="170">
        <v>29</v>
      </c>
      <c r="P22" s="170">
        <v>11126</v>
      </c>
      <c r="Q22" s="170">
        <v>111</v>
      </c>
      <c r="R22" s="171">
        <v>108</v>
      </c>
    </row>
    <row r="23" spans="1:18" ht="15" customHeight="1">
      <c r="A23" s="37" t="s">
        <v>18</v>
      </c>
      <c r="B23" s="169">
        <v>41030</v>
      </c>
      <c r="C23" s="170">
        <v>1042</v>
      </c>
      <c r="D23" s="170">
        <v>1524</v>
      </c>
      <c r="E23" s="170">
        <v>276</v>
      </c>
      <c r="F23" s="170">
        <v>1016</v>
      </c>
      <c r="G23" s="170">
        <v>700</v>
      </c>
      <c r="H23" s="170">
        <v>238</v>
      </c>
      <c r="I23" s="170">
        <v>570</v>
      </c>
      <c r="J23" s="170">
        <v>160</v>
      </c>
      <c r="K23" s="170">
        <v>148</v>
      </c>
      <c r="L23" s="170">
        <v>94</v>
      </c>
      <c r="M23" s="170">
        <v>415</v>
      </c>
      <c r="N23" s="170">
        <v>390</v>
      </c>
      <c r="O23" s="170">
        <v>164</v>
      </c>
      <c r="P23" s="170">
        <v>231</v>
      </c>
      <c r="Q23" s="170">
        <v>32873</v>
      </c>
      <c r="R23" s="171">
        <v>1189</v>
      </c>
    </row>
    <row r="24" spans="1:18" ht="15" customHeight="1">
      <c r="A24" s="37" t="s">
        <v>19</v>
      </c>
      <c r="B24" s="169">
        <v>18967</v>
      </c>
      <c r="C24" s="170">
        <v>380</v>
      </c>
      <c r="D24" s="170">
        <v>301</v>
      </c>
      <c r="E24" s="170">
        <v>146</v>
      </c>
      <c r="F24" s="170">
        <v>579</v>
      </c>
      <c r="G24" s="170">
        <v>156</v>
      </c>
      <c r="H24" s="170">
        <v>132</v>
      </c>
      <c r="I24" s="170">
        <v>354</v>
      </c>
      <c r="J24" s="170">
        <v>64</v>
      </c>
      <c r="K24" s="170">
        <v>107</v>
      </c>
      <c r="L24" s="170">
        <v>55</v>
      </c>
      <c r="M24" s="170">
        <v>643</v>
      </c>
      <c r="N24" s="170">
        <v>279</v>
      </c>
      <c r="O24" s="170">
        <v>69</v>
      </c>
      <c r="P24" s="170">
        <v>148</v>
      </c>
      <c r="Q24" s="170">
        <v>701</v>
      </c>
      <c r="R24" s="171">
        <v>14853</v>
      </c>
    </row>
    <row r="25" spans="1:18" ht="15" customHeight="1">
      <c r="A25" s="145"/>
      <c r="B25" s="430" t="s">
        <v>329</v>
      </c>
      <c r="C25" s="430"/>
      <c r="D25" s="430"/>
      <c r="E25" s="430"/>
      <c r="F25" s="430"/>
      <c r="G25" s="430"/>
      <c r="H25" s="430"/>
      <c r="I25" s="429" t="s">
        <v>330</v>
      </c>
      <c r="J25" s="429"/>
      <c r="K25" s="429"/>
      <c r="L25" s="429"/>
      <c r="M25" s="429"/>
      <c r="N25" s="429"/>
      <c r="O25" s="429"/>
      <c r="P25" s="429"/>
      <c r="Q25" s="429"/>
      <c r="R25" s="429"/>
    </row>
    <row r="26" spans="1:18" s="104" customFormat="1" ht="15" customHeight="1">
      <c r="A26" s="223" t="s">
        <v>678</v>
      </c>
      <c r="B26" s="165">
        <v>276051</v>
      </c>
      <c r="C26" s="166">
        <v>21884</v>
      </c>
      <c r="D26" s="166">
        <v>15697</v>
      </c>
      <c r="E26" s="166">
        <v>16895</v>
      </c>
      <c r="F26" s="166">
        <v>7877</v>
      </c>
      <c r="G26" s="166">
        <v>15469</v>
      </c>
      <c r="H26" s="166">
        <v>21175</v>
      </c>
      <c r="I26" s="166">
        <v>38712</v>
      </c>
      <c r="J26" s="166">
        <v>6752</v>
      </c>
      <c r="K26" s="166">
        <v>15050</v>
      </c>
      <c r="L26" s="166">
        <v>9312</v>
      </c>
      <c r="M26" s="166">
        <v>17452</v>
      </c>
      <c r="N26" s="166">
        <v>29359</v>
      </c>
      <c r="O26" s="166">
        <v>8680</v>
      </c>
      <c r="P26" s="166">
        <v>11612</v>
      </c>
      <c r="Q26" s="166">
        <v>26900</v>
      </c>
      <c r="R26" s="167">
        <v>13225</v>
      </c>
    </row>
    <row r="27" spans="1:18" ht="15" customHeight="1">
      <c r="A27" s="37" t="s">
        <v>4</v>
      </c>
      <c r="B27" s="169">
        <v>25359</v>
      </c>
      <c r="C27" s="170">
        <v>17654</v>
      </c>
      <c r="D27" s="170">
        <v>208</v>
      </c>
      <c r="E27" s="170">
        <v>401</v>
      </c>
      <c r="F27" s="170">
        <v>782</v>
      </c>
      <c r="G27" s="170">
        <v>740</v>
      </c>
      <c r="H27" s="170">
        <v>370</v>
      </c>
      <c r="I27" s="170">
        <v>515</v>
      </c>
      <c r="J27" s="170">
        <v>1100</v>
      </c>
      <c r="K27" s="170">
        <v>378</v>
      </c>
      <c r="L27" s="170">
        <v>106</v>
      </c>
      <c r="M27" s="170">
        <v>178</v>
      </c>
      <c r="N27" s="170">
        <v>1057</v>
      </c>
      <c r="O27" s="170">
        <v>256</v>
      </c>
      <c r="P27" s="170">
        <v>142</v>
      </c>
      <c r="Q27" s="170">
        <v>1143</v>
      </c>
      <c r="R27" s="171">
        <v>329</v>
      </c>
    </row>
    <row r="28" spans="1:18" ht="15" customHeight="1">
      <c r="A28" s="37" t="s">
        <v>5</v>
      </c>
      <c r="B28" s="169">
        <v>13858</v>
      </c>
      <c r="C28" s="170">
        <v>100</v>
      </c>
      <c r="D28" s="170">
        <v>11022</v>
      </c>
      <c r="E28" s="170">
        <v>60</v>
      </c>
      <c r="F28" s="170">
        <v>48</v>
      </c>
      <c r="G28" s="170">
        <v>143</v>
      </c>
      <c r="H28" s="170">
        <v>67</v>
      </c>
      <c r="I28" s="170">
        <v>495</v>
      </c>
      <c r="J28" s="170">
        <v>29</v>
      </c>
      <c r="K28" s="170">
        <v>49</v>
      </c>
      <c r="L28" s="170">
        <v>58</v>
      </c>
      <c r="M28" s="170">
        <v>535</v>
      </c>
      <c r="N28" s="170">
        <v>145</v>
      </c>
      <c r="O28" s="170">
        <v>44</v>
      </c>
      <c r="P28" s="170">
        <v>325</v>
      </c>
      <c r="Q28" s="170">
        <v>565</v>
      </c>
      <c r="R28" s="171">
        <v>173</v>
      </c>
    </row>
    <row r="29" spans="1:18" ht="15" customHeight="1">
      <c r="A29" s="37" t="s">
        <v>6</v>
      </c>
      <c r="B29" s="169">
        <v>12836</v>
      </c>
      <c r="C29" s="170">
        <v>89</v>
      </c>
      <c r="D29" s="170">
        <v>42</v>
      </c>
      <c r="E29" s="170">
        <v>10555</v>
      </c>
      <c r="F29" s="170">
        <v>26</v>
      </c>
      <c r="G29" s="170">
        <v>66</v>
      </c>
      <c r="H29" s="170">
        <v>124</v>
      </c>
      <c r="I29" s="170">
        <v>885</v>
      </c>
      <c r="J29" s="170">
        <v>32</v>
      </c>
      <c r="K29" s="170">
        <v>372</v>
      </c>
      <c r="L29" s="170">
        <v>69</v>
      </c>
      <c r="M29" s="170">
        <v>75</v>
      </c>
      <c r="N29" s="170">
        <v>153</v>
      </c>
      <c r="O29" s="170">
        <v>158</v>
      </c>
      <c r="P29" s="170">
        <v>69</v>
      </c>
      <c r="Q29" s="170">
        <v>62</v>
      </c>
      <c r="R29" s="171">
        <v>59</v>
      </c>
    </row>
    <row r="30" spans="1:18" ht="15" customHeight="1">
      <c r="A30" s="37" t="s">
        <v>7</v>
      </c>
      <c r="B30" s="169">
        <v>7155</v>
      </c>
      <c r="C30" s="170">
        <v>491</v>
      </c>
      <c r="D30" s="170">
        <v>53</v>
      </c>
      <c r="E30" s="170">
        <v>50</v>
      </c>
      <c r="F30" s="170">
        <v>5252</v>
      </c>
      <c r="G30" s="170">
        <v>49</v>
      </c>
      <c r="H30" s="170">
        <v>44</v>
      </c>
      <c r="I30" s="170">
        <v>107</v>
      </c>
      <c r="J30" s="170">
        <v>24</v>
      </c>
      <c r="K30" s="170">
        <v>48</v>
      </c>
      <c r="L30" s="170">
        <v>20</v>
      </c>
      <c r="M30" s="170">
        <v>62</v>
      </c>
      <c r="N30" s="170">
        <v>98</v>
      </c>
      <c r="O30" s="170">
        <v>16</v>
      </c>
      <c r="P30" s="170">
        <v>44</v>
      </c>
      <c r="Q30" s="170">
        <v>428</v>
      </c>
      <c r="R30" s="171">
        <v>369</v>
      </c>
    </row>
    <row r="31" spans="1:18" ht="15" customHeight="1">
      <c r="A31" s="69" t="s">
        <v>8</v>
      </c>
      <c r="B31" s="169">
        <v>13658</v>
      </c>
      <c r="C31" s="170">
        <v>214</v>
      </c>
      <c r="D31" s="170">
        <v>208</v>
      </c>
      <c r="E31" s="170">
        <v>110</v>
      </c>
      <c r="F31" s="170">
        <v>60</v>
      </c>
      <c r="G31" s="170">
        <v>10604</v>
      </c>
      <c r="H31" s="170">
        <v>111</v>
      </c>
      <c r="I31" s="170">
        <v>796</v>
      </c>
      <c r="J31" s="170">
        <v>101</v>
      </c>
      <c r="K31" s="170">
        <v>88</v>
      </c>
      <c r="L31" s="170">
        <v>40</v>
      </c>
      <c r="M31" s="170">
        <v>96</v>
      </c>
      <c r="N31" s="170">
        <v>404</v>
      </c>
      <c r="O31" s="170">
        <v>222</v>
      </c>
      <c r="P31" s="170">
        <v>94</v>
      </c>
      <c r="Q31" s="170">
        <v>411</v>
      </c>
      <c r="R31" s="171">
        <v>99</v>
      </c>
    </row>
    <row r="32" spans="1:18" ht="15" customHeight="1">
      <c r="A32" s="69" t="s">
        <v>9</v>
      </c>
      <c r="B32" s="169">
        <v>24599</v>
      </c>
      <c r="C32" s="170">
        <v>309</v>
      </c>
      <c r="D32" s="170">
        <v>147</v>
      </c>
      <c r="E32" s="170">
        <v>585</v>
      </c>
      <c r="F32" s="170">
        <v>68</v>
      </c>
      <c r="G32" s="170">
        <v>287</v>
      </c>
      <c r="H32" s="170">
        <v>16518</v>
      </c>
      <c r="I32" s="170">
        <v>481</v>
      </c>
      <c r="J32" s="170">
        <v>169</v>
      </c>
      <c r="K32" s="170">
        <v>2171</v>
      </c>
      <c r="L32" s="170">
        <v>119</v>
      </c>
      <c r="M32" s="170">
        <v>184</v>
      </c>
      <c r="N32" s="170">
        <v>2057</v>
      </c>
      <c r="O32" s="170">
        <v>1103</v>
      </c>
      <c r="P32" s="170">
        <v>93</v>
      </c>
      <c r="Q32" s="170">
        <v>179</v>
      </c>
      <c r="R32" s="171">
        <v>129</v>
      </c>
    </row>
    <row r="33" spans="1:18" ht="15" customHeight="1">
      <c r="A33" s="69" t="s">
        <v>10</v>
      </c>
      <c r="B33" s="169">
        <v>47824</v>
      </c>
      <c r="C33" s="170">
        <v>618</v>
      </c>
      <c r="D33" s="170">
        <v>982</v>
      </c>
      <c r="E33" s="170">
        <v>3516</v>
      </c>
      <c r="F33" s="170">
        <v>254</v>
      </c>
      <c r="G33" s="170">
        <v>1809</v>
      </c>
      <c r="H33" s="170">
        <v>857</v>
      </c>
      <c r="I33" s="170">
        <v>31446</v>
      </c>
      <c r="J33" s="170">
        <v>173</v>
      </c>
      <c r="K33" s="170">
        <v>998</v>
      </c>
      <c r="L33" s="170">
        <v>1610</v>
      </c>
      <c r="M33" s="170">
        <v>745</v>
      </c>
      <c r="N33" s="170">
        <v>1056</v>
      </c>
      <c r="O33" s="170">
        <v>1225</v>
      </c>
      <c r="P33" s="170">
        <v>1236</v>
      </c>
      <c r="Q33" s="170">
        <v>769</v>
      </c>
      <c r="R33" s="171">
        <v>530</v>
      </c>
    </row>
    <row r="34" spans="1:18" ht="15" customHeight="1">
      <c r="A34" s="69" t="s">
        <v>11</v>
      </c>
      <c r="B34" s="169">
        <v>5880</v>
      </c>
      <c r="C34" s="170">
        <v>484</v>
      </c>
      <c r="D34" s="170">
        <v>31</v>
      </c>
      <c r="E34" s="170">
        <v>48</v>
      </c>
      <c r="F34" s="170">
        <v>18</v>
      </c>
      <c r="G34" s="170">
        <v>125</v>
      </c>
      <c r="H34" s="170">
        <v>71</v>
      </c>
      <c r="I34" s="170">
        <v>57</v>
      </c>
      <c r="J34" s="170">
        <v>4230</v>
      </c>
      <c r="K34" s="170">
        <v>35</v>
      </c>
      <c r="L34" s="170">
        <v>13</v>
      </c>
      <c r="M34" s="170">
        <v>42</v>
      </c>
      <c r="N34" s="170">
        <v>539</v>
      </c>
      <c r="O34" s="170">
        <v>23</v>
      </c>
      <c r="P34" s="170">
        <v>28</v>
      </c>
      <c r="Q34" s="170">
        <v>102</v>
      </c>
      <c r="R34" s="171">
        <v>34</v>
      </c>
    </row>
    <row r="35" spans="1:18" ht="15" customHeight="1">
      <c r="A35" s="37" t="s">
        <v>12</v>
      </c>
      <c r="B35" s="169">
        <v>12454</v>
      </c>
      <c r="C35" s="170">
        <v>107</v>
      </c>
      <c r="D35" s="170">
        <v>32</v>
      </c>
      <c r="E35" s="170">
        <v>481</v>
      </c>
      <c r="F35" s="170">
        <v>35</v>
      </c>
      <c r="G35" s="170">
        <v>44</v>
      </c>
      <c r="H35" s="170">
        <v>659</v>
      </c>
      <c r="I35" s="170">
        <v>259</v>
      </c>
      <c r="J35" s="170">
        <v>21</v>
      </c>
      <c r="K35" s="170">
        <v>10070</v>
      </c>
      <c r="L35" s="170">
        <v>29</v>
      </c>
      <c r="M35" s="170">
        <v>62</v>
      </c>
      <c r="N35" s="170">
        <v>248</v>
      </c>
      <c r="O35" s="170">
        <v>237</v>
      </c>
      <c r="P35" s="170">
        <v>35</v>
      </c>
      <c r="Q35" s="170">
        <v>79</v>
      </c>
      <c r="R35" s="171">
        <v>56</v>
      </c>
    </row>
    <row r="36" spans="1:18" ht="15" customHeight="1">
      <c r="A36" s="37" t="s">
        <v>13</v>
      </c>
      <c r="B36" s="169">
        <v>7704</v>
      </c>
      <c r="C36" s="170">
        <v>52</v>
      </c>
      <c r="D36" s="170">
        <v>35</v>
      </c>
      <c r="E36" s="170">
        <v>85</v>
      </c>
      <c r="F36" s="170">
        <v>4</v>
      </c>
      <c r="G36" s="170">
        <v>43</v>
      </c>
      <c r="H36" s="170">
        <v>29</v>
      </c>
      <c r="I36" s="170">
        <v>521</v>
      </c>
      <c r="J36" s="170">
        <v>9</v>
      </c>
      <c r="K36" s="170">
        <v>24</v>
      </c>
      <c r="L36" s="170">
        <v>6360</v>
      </c>
      <c r="M36" s="170">
        <v>63</v>
      </c>
      <c r="N36" s="170">
        <v>55</v>
      </c>
      <c r="O36" s="170">
        <v>19</v>
      </c>
      <c r="P36" s="170">
        <v>340</v>
      </c>
      <c r="Q36" s="170">
        <v>38</v>
      </c>
      <c r="R36" s="171">
        <v>27</v>
      </c>
    </row>
    <row r="37" spans="1:18" ht="15" customHeight="1">
      <c r="A37" s="37" t="s">
        <v>14</v>
      </c>
      <c r="B37" s="169">
        <v>20928</v>
      </c>
      <c r="C37" s="170">
        <v>246</v>
      </c>
      <c r="D37" s="170">
        <v>1171</v>
      </c>
      <c r="E37" s="170">
        <v>257</v>
      </c>
      <c r="F37" s="170">
        <v>108</v>
      </c>
      <c r="G37" s="170">
        <v>307</v>
      </c>
      <c r="H37" s="170">
        <v>217</v>
      </c>
      <c r="I37" s="170">
        <v>951</v>
      </c>
      <c r="J37" s="170">
        <v>72</v>
      </c>
      <c r="K37" s="170">
        <v>109</v>
      </c>
      <c r="L37" s="170">
        <v>315</v>
      </c>
      <c r="M37" s="170">
        <v>14016</v>
      </c>
      <c r="N37" s="170">
        <v>342</v>
      </c>
      <c r="O37" s="170">
        <v>111</v>
      </c>
      <c r="P37" s="170">
        <v>1701</v>
      </c>
      <c r="Q37" s="170">
        <v>349</v>
      </c>
      <c r="R37" s="171">
        <v>656</v>
      </c>
    </row>
    <row r="38" spans="1:18" ht="15" customHeight="1">
      <c r="A38" s="37" t="s">
        <v>15</v>
      </c>
      <c r="B38" s="169">
        <v>27494</v>
      </c>
      <c r="C38" s="170">
        <v>422</v>
      </c>
      <c r="D38" s="170">
        <v>126</v>
      </c>
      <c r="E38" s="170">
        <v>239</v>
      </c>
      <c r="F38" s="170">
        <v>66</v>
      </c>
      <c r="G38" s="170">
        <v>448</v>
      </c>
      <c r="H38" s="170">
        <v>1525</v>
      </c>
      <c r="I38" s="170">
        <v>457</v>
      </c>
      <c r="J38" s="170">
        <v>592</v>
      </c>
      <c r="K38" s="170">
        <v>300</v>
      </c>
      <c r="L38" s="170">
        <v>67</v>
      </c>
      <c r="M38" s="170">
        <v>123</v>
      </c>
      <c r="N38" s="170">
        <v>22314</v>
      </c>
      <c r="O38" s="170">
        <v>390</v>
      </c>
      <c r="P38" s="170">
        <v>102</v>
      </c>
      <c r="Q38" s="170">
        <v>191</v>
      </c>
      <c r="R38" s="171">
        <v>132</v>
      </c>
    </row>
    <row r="39" spans="1:18" ht="15" customHeight="1">
      <c r="A39" s="69" t="s">
        <v>16</v>
      </c>
      <c r="B39" s="169">
        <v>6281</v>
      </c>
      <c r="C39" s="170">
        <v>51</v>
      </c>
      <c r="D39" s="170">
        <v>26</v>
      </c>
      <c r="E39" s="170">
        <v>110</v>
      </c>
      <c r="F39" s="170">
        <v>17</v>
      </c>
      <c r="G39" s="170">
        <v>137</v>
      </c>
      <c r="H39" s="170">
        <v>271</v>
      </c>
      <c r="I39" s="170">
        <v>359</v>
      </c>
      <c r="J39" s="170">
        <v>18</v>
      </c>
      <c r="K39" s="170">
        <v>173</v>
      </c>
      <c r="L39" s="170">
        <v>19</v>
      </c>
      <c r="M39" s="170">
        <v>32</v>
      </c>
      <c r="N39" s="170">
        <v>297</v>
      </c>
      <c r="O39" s="170">
        <v>4689</v>
      </c>
      <c r="P39" s="170">
        <v>18</v>
      </c>
      <c r="Q39" s="170">
        <v>41</v>
      </c>
      <c r="R39" s="171">
        <v>23</v>
      </c>
    </row>
    <row r="40" spans="1:18" ht="15" customHeight="1">
      <c r="A40" s="37" t="s">
        <v>17</v>
      </c>
      <c r="B40" s="169">
        <v>9642</v>
      </c>
      <c r="C40" s="170">
        <v>98</v>
      </c>
      <c r="D40" s="170">
        <v>241</v>
      </c>
      <c r="E40" s="170">
        <v>79</v>
      </c>
      <c r="F40" s="170">
        <v>22</v>
      </c>
      <c r="G40" s="170">
        <v>81</v>
      </c>
      <c r="H40" s="170">
        <v>56</v>
      </c>
      <c r="I40" s="170">
        <v>735</v>
      </c>
      <c r="J40" s="170">
        <v>18</v>
      </c>
      <c r="K40" s="170">
        <v>40</v>
      </c>
      <c r="L40" s="170">
        <v>373</v>
      </c>
      <c r="M40" s="170">
        <v>480</v>
      </c>
      <c r="N40" s="170">
        <v>133</v>
      </c>
      <c r="O40" s="170">
        <v>18</v>
      </c>
      <c r="P40" s="170">
        <v>7108</v>
      </c>
      <c r="Q40" s="170">
        <v>81</v>
      </c>
      <c r="R40" s="171">
        <v>79</v>
      </c>
    </row>
    <row r="41" spans="1:18" ht="15" customHeight="1">
      <c r="A41" s="37" t="s">
        <v>18</v>
      </c>
      <c r="B41" s="169">
        <v>27972</v>
      </c>
      <c r="C41" s="170">
        <v>691</v>
      </c>
      <c r="D41" s="170">
        <v>1173</v>
      </c>
      <c r="E41" s="170">
        <v>210</v>
      </c>
      <c r="F41" s="170">
        <v>744</v>
      </c>
      <c r="G41" s="170">
        <v>484</v>
      </c>
      <c r="H41" s="170">
        <v>164</v>
      </c>
      <c r="I41" s="170">
        <v>414</v>
      </c>
      <c r="J41" s="170">
        <v>118</v>
      </c>
      <c r="K41" s="170">
        <v>121</v>
      </c>
      <c r="L41" s="170">
        <v>78</v>
      </c>
      <c r="M41" s="170">
        <v>303</v>
      </c>
      <c r="N41" s="170">
        <v>273</v>
      </c>
      <c r="O41" s="170">
        <v>120</v>
      </c>
      <c r="P41" s="170">
        <v>185</v>
      </c>
      <c r="Q41" s="170">
        <v>21993</v>
      </c>
      <c r="R41" s="171">
        <v>901</v>
      </c>
    </row>
    <row r="42" spans="1:18" ht="15" customHeight="1">
      <c r="A42" s="37" t="s">
        <v>19</v>
      </c>
      <c r="B42" s="170">
        <v>12407</v>
      </c>
      <c r="C42" s="170">
        <v>258</v>
      </c>
      <c r="D42" s="170">
        <v>200</v>
      </c>
      <c r="E42" s="170">
        <v>109</v>
      </c>
      <c r="F42" s="170">
        <v>373</v>
      </c>
      <c r="G42" s="170">
        <v>102</v>
      </c>
      <c r="H42" s="170">
        <v>92</v>
      </c>
      <c r="I42" s="170">
        <v>234</v>
      </c>
      <c r="J42" s="170">
        <v>46</v>
      </c>
      <c r="K42" s="170">
        <v>74</v>
      </c>
      <c r="L42" s="170">
        <v>36</v>
      </c>
      <c r="M42" s="170">
        <v>456</v>
      </c>
      <c r="N42" s="170">
        <v>188</v>
      </c>
      <c r="O42" s="170">
        <v>49</v>
      </c>
      <c r="P42" s="170">
        <v>92</v>
      </c>
      <c r="Q42" s="170">
        <v>469</v>
      </c>
      <c r="R42" s="171">
        <v>9629</v>
      </c>
    </row>
  </sheetData>
  <mergeCells count="7">
    <mergeCell ref="I25:R25"/>
    <mergeCell ref="B25:H25"/>
    <mergeCell ref="A5:A6"/>
    <mergeCell ref="B5:B6"/>
    <mergeCell ref="C5:H5"/>
    <mergeCell ref="B7:H7"/>
    <mergeCell ref="I7:R7"/>
  </mergeCells>
  <hyperlinks>
    <hyperlink ref="A3" location="' Spis tablic  List of tables'!A1" display="Powrót do spisu tablic "/>
    <hyperlink ref="A4" location="' Spis tablic  List of tables'!A1" display="Return to list of tables"/>
  </hyperlinks>
  <pageMargins left="0.78740157480314965" right="0.59055118110236227" top="0.98425196850393704" bottom="0.98425196850393704" header="0.51181102362204722" footer="0.51181102362204722"/>
  <pageSetup paperSize="9" scale="5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zoomScaleNormal="100" workbookViewId="0">
      <pane ySplit="8" topLeftCell="A9" activePane="bottomLeft" state="frozen"/>
      <selection pane="bottomLeft" activeCell="G5" sqref="G5"/>
    </sheetView>
  </sheetViews>
  <sheetFormatPr defaultColWidth="9" defaultRowHeight="12.75"/>
  <cols>
    <col min="1" max="1" width="25.125" style="206" customWidth="1"/>
    <col min="2" max="8" width="8.625" style="210" customWidth="1"/>
    <col min="9" max="9" width="10.25" style="206" customWidth="1"/>
    <col min="10" max="16384" width="9" style="206"/>
  </cols>
  <sheetData>
    <row r="1" spans="1:9">
      <c r="A1" s="346" t="s">
        <v>660</v>
      </c>
      <c r="B1" s="205"/>
      <c r="C1" s="205"/>
      <c r="D1" s="205"/>
      <c r="E1" s="205"/>
      <c r="F1" s="205"/>
      <c r="G1" s="205"/>
      <c r="H1" s="205"/>
    </row>
    <row r="2" spans="1:9" ht="12.75" customHeight="1">
      <c r="A2" s="434" t="s">
        <v>579</v>
      </c>
      <c r="B2" s="434"/>
      <c r="C2" s="434"/>
      <c r="D2" s="434"/>
      <c r="E2" s="434"/>
      <c r="F2" s="434"/>
      <c r="G2" s="434"/>
      <c r="H2" s="293"/>
    </row>
    <row r="3" spans="1:9">
      <c r="A3" s="464" t="s">
        <v>661</v>
      </c>
      <c r="B3" s="205"/>
      <c r="C3" s="205"/>
      <c r="D3" s="205"/>
      <c r="E3" s="205"/>
      <c r="F3" s="205"/>
      <c r="G3" s="205"/>
      <c r="H3" s="293"/>
    </row>
    <row r="4" spans="1:9" ht="12.75" customHeight="1">
      <c r="A4" s="465" t="s">
        <v>580</v>
      </c>
      <c r="B4" s="363"/>
      <c r="C4" s="363"/>
      <c r="D4" s="363"/>
      <c r="E4" s="363"/>
      <c r="F4" s="363"/>
      <c r="G4" s="363"/>
      <c r="H4" s="205"/>
    </row>
    <row r="5" spans="1:9" ht="12.75" customHeight="1">
      <c r="A5" s="320" t="s">
        <v>419</v>
      </c>
      <c r="C5" s="318"/>
      <c r="D5" s="318"/>
      <c r="E5" s="318"/>
      <c r="F5" s="318"/>
      <c r="G5" s="318"/>
      <c r="H5" s="205"/>
    </row>
    <row r="6" spans="1:9">
      <c r="A6" s="320" t="s">
        <v>420</v>
      </c>
      <c r="C6" s="207"/>
      <c r="D6" s="207"/>
      <c r="E6" s="207"/>
      <c r="F6" s="207"/>
      <c r="G6" s="207"/>
      <c r="H6" s="207"/>
    </row>
    <row r="7" spans="1:9" ht="28.5" customHeight="1">
      <c r="A7" s="435" t="s">
        <v>331</v>
      </c>
      <c r="B7" s="437" t="s">
        <v>332</v>
      </c>
      <c r="C7" s="438"/>
      <c r="D7" s="438"/>
      <c r="E7" s="438"/>
      <c r="F7" s="438"/>
      <c r="G7" s="438"/>
      <c r="H7" s="438"/>
      <c r="I7" s="256"/>
    </row>
    <row r="8" spans="1:9" ht="36.75" customHeight="1">
      <c r="A8" s="436"/>
      <c r="B8" s="208" t="s">
        <v>333</v>
      </c>
      <c r="C8" s="58" t="s">
        <v>135</v>
      </c>
      <c r="D8" s="58" t="s">
        <v>137</v>
      </c>
      <c r="E8" s="58" t="s">
        <v>138</v>
      </c>
      <c r="F8" s="255" t="s">
        <v>139</v>
      </c>
      <c r="G8" s="58" t="s">
        <v>134</v>
      </c>
      <c r="H8" s="255" t="s">
        <v>136</v>
      </c>
      <c r="I8" s="253" t="s">
        <v>271</v>
      </c>
    </row>
    <row r="9" spans="1:9" ht="15" customHeight="1">
      <c r="A9" s="439" t="s">
        <v>679</v>
      </c>
      <c r="B9" s="439"/>
      <c r="C9" s="439"/>
      <c r="D9" s="439"/>
      <c r="E9" s="439"/>
      <c r="F9" s="439"/>
      <c r="G9" s="439"/>
      <c r="H9" s="439"/>
      <c r="I9" s="439"/>
    </row>
    <row r="10" spans="1:9" s="209" customFormat="1" ht="15" customHeight="1">
      <c r="A10" s="223" t="s">
        <v>678</v>
      </c>
      <c r="B10" s="165">
        <v>406099</v>
      </c>
      <c r="C10" s="166">
        <v>73329</v>
      </c>
      <c r="D10" s="166">
        <v>71047</v>
      </c>
      <c r="E10" s="166">
        <v>43065</v>
      </c>
      <c r="F10" s="166">
        <v>66738</v>
      </c>
      <c r="G10" s="166">
        <v>34971</v>
      </c>
      <c r="H10" s="166">
        <v>58412</v>
      </c>
      <c r="I10" s="167">
        <v>58537</v>
      </c>
    </row>
    <row r="11" spans="1:9" s="209" customFormat="1" ht="15" customHeight="1">
      <c r="A11" s="37" t="s">
        <v>42</v>
      </c>
      <c r="B11" s="169">
        <v>74518</v>
      </c>
      <c r="C11" s="170">
        <v>61848</v>
      </c>
      <c r="D11" s="170">
        <v>1029</v>
      </c>
      <c r="E11" s="170">
        <v>2113</v>
      </c>
      <c r="F11" s="170">
        <v>1072</v>
      </c>
      <c r="G11" s="170">
        <v>2860</v>
      </c>
      <c r="H11" s="170">
        <v>4243</v>
      </c>
      <c r="I11" s="171">
        <v>1353</v>
      </c>
    </row>
    <row r="12" spans="1:9" s="209" customFormat="1" ht="15" customHeight="1">
      <c r="A12" s="37" t="s">
        <v>45</v>
      </c>
      <c r="B12" s="169">
        <v>70995</v>
      </c>
      <c r="C12" s="170">
        <v>1251</v>
      </c>
      <c r="D12" s="170">
        <v>60531</v>
      </c>
      <c r="E12" s="170">
        <v>2444</v>
      </c>
      <c r="F12" s="170">
        <v>3499</v>
      </c>
      <c r="G12" s="170">
        <v>1191</v>
      </c>
      <c r="H12" s="170">
        <v>989</v>
      </c>
      <c r="I12" s="171">
        <v>1090</v>
      </c>
    </row>
    <row r="13" spans="1:9" s="209" customFormat="1" ht="15" customHeight="1">
      <c r="A13" s="37" t="s">
        <v>46</v>
      </c>
      <c r="B13" s="169">
        <v>45728</v>
      </c>
      <c r="C13" s="170">
        <v>2755</v>
      </c>
      <c r="D13" s="170">
        <v>3158</v>
      </c>
      <c r="E13" s="170">
        <v>35535</v>
      </c>
      <c r="F13" s="170">
        <v>826</v>
      </c>
      <c r="G13" s="170">
        <v>1480</v>
      </c>
      <c r="H13" s="170">
        <v>1197</v>
      </c>
      <c r="I13" s="171">
        <v>777</v>
      </c>
    </row>
    <row r="14" spans="1:9" s="209" customFormat="1" ht="15" customHeight="1">
      <c r="A14" s="37" t="s">
        <v>44</v>
      </c>
      <c r="B14" s="169">
        <v>66801</v>
      </c>
      <c r="C14" s="170">
        <v>1398</v>
      </c>
      <c r="D14" s="170">
        <v>2879</v>
      </c>
      <c r="E14" s="170">
        <v>843</v>
      </c>
      <c r="F14" s="170">
        <v>55755</v>
      </c>
      <c r="G14" s="170">
        <v>968</v>
      </c>
      <c r="H14" s="170">
        <v>1829</v>
      </c>
      <c r="I14" s="171">
        <v>3129</v>
      </c>
    </row>
    <row r="15" spans="1:9" s="209" customFormat="1" ht="15" customHeight="1">
      <c r="A15" s="37" t="s">
        <v>41</v>
      </c>
      <c r="B15" s="169">
        <v>30106</v>
      </c>
      <c r="C15" s="170">
        <v>1674</v>
      </c>
      <c r="D15" s="170">
        <v>900</v>
      </c>
      <c r="E15" s="170">
        <v>581</v>
      </c>
      <c r="F15" s="170">
        <v>666</v>
      </c>
      <c r="G15" s="170">
        <v>23768</v>
      </c>
      <c r="H15" s="170">
        <v>758</v>
      </c>
      <c r="I15" s="171">
        <v>1759</v>
      </c>
    </row>
    <row r="16" spans="1:9" s="209" customFormat="1" ht="15" customHeight="1">
      <c r="A16" s="37" t="s">
        <v>43</v>
      </c>
      <c r="B16" s="169">
        <v>49197</v>
      </c>
      <c r="C16" s="170">
        <v>1973</v>
      </c>
      <c r="D16" s="170">
        <v>549</v>
      </c>
      <c r="E16" s="170">
        <v>473</v>
      </c>
      <c r="F16" s="170">
        <v>1100</v>
      </c>
      <c r="G16" s="170">
        <v>796</v>
      </c>
      <c r="H16" s="170">
        <v>41803</v>
      </c>
      <c r="I16" s="171">
        <v>2503</v>
      </c>
    </row>
    <row r="17" spans="1:9" s="209" customFormat="1" ht="15" customHeight="1">
      <c r="A17" s="37" t="s">
        <v>272</v>
      </c>
      <c r="B17" s="169">
        <v>68754</v>
      </c>
      <c r="C17" s="170">
        <v>2430</v>
      </c>
      <c r="D17" s="170">
        <v>2001</v>
      </c>
      <c r="E17" s="170">
        <v>1076</v>
      </c>
      <c r="F17" s="170">
        <v>3820</v>
      </c>
      <c r="G17" s="170">
        <v>3908</v>
      </c>
      <c r="H17" s="170">
        <v>7593</v>
      </c>
      <c r="I17" s="171">
        <v>47926</v>
      </c>
    </row>
    <row r="18" spans="1:9" ht="15" customHeight="1">
      <c r="A18" s="292" t="s">
        <v>680</v>
      </c>
      <c r="B18" s="166">
        <v>193311</v>
      </c>
      <c r="C18" s="165">
        <v>35170</v>
      </c>
      <c r="D18" s="166">
        <v>34041</v>
      </c>
      <c r="E18" s="166">
        <v>20623</v>
      </c>
      <c r="F18" s="166">
        <v>31607</v>
      </c>
      <c r="G18" s="166">
        <v>16569</v>
      </c>
      <c r="H18" s="166">
        <v>27606</v>
      </c>
      <c r="I18" s="167">
        <v>27695</v>
      </c>
    </row>
    <row r="19" spans="1:9" ht="15" customHeight="1">
      <c r="A19" s="37" t="s">
        <v>42</v>
      </c>
      <c r="B19" s="169">
        <v>35570</v>
      </c>
      <c r="C19" s="170">
        <v>29634</v>
      </c>
      <c r="D19" s="170">
        <v>486</v>
      </c>
      <c r="E19" s="170">
        <v>1002</v>
      </c>
      <c r="F19" s="170">
        <v>530</v>
      </c>
      <c r="G19" s="170">
        <v>1313</v>
      </c>
      <c r="H19" s="170">
        <v>1956</v>
      </c>
      <c r="I19" s="171">
        <v>649</v>
      </c>
    </row>
    <row r="20" spans="1:9" ht="15" customHeight="1">
      <c r="A20" s="37" t="s">
        <v>45</v>
      </c>
      <c r="B20" s="169">
        <v>33858</v>
      </c>
      <c r="C20" s="170">
        <v>607</v>
      </c>
      <c r="D20" s="170">
        <v>29001</v>
      </c>
      <c r="E20" s="170">
        <v>1134</v>
      </c>
      <c r="F20" s="170">
        <v>1607</v>
      </c>
      <c r="G20" s="170">
        <v>543</v>
      </c>
      <c r="H20" s="170">
        <v>464</v>
      </c>
      <c r="I20" s="171">
        <v>502</v>
      </c>
    </row>
    <row r="21" spans="1:9" ht="15" customHeight="1">
      <c r="A21" s="37" t="s">
        <v>46</v>
      </c>
      <c r="B21" s="169">
        <v>21854</v>
      </c>
      <c r="C21" s="170">
        <v>1309</v>
      </c>
      <c r="D21" s="170">
        <v>1507</v>
      </c>
      <c r="E21" s="170">
        <v>17040</v>
      </c>
      <c r="F21" s="170">
        <v>409</v>
      </c>
      <c r="G21" s="170">
        <v>663</v>
      </c>
      <c r="H21" s="170">
        <v>566</v>
      </c>
      <c r="I21" s="171">
        <v>360</v>
      </c>
    </row>
    <row r="22" spans="1:9" ht="15" customHeight="1">
      <c r="A22" s="37" t="s">
        <v>44</v>
      </c>
      <c r="B22" s="169">
        <v>31582</v>
      </c>
      <c r="C22" s="170">
        <v>694</v>
      </c>
      <c r="D22" s="170">
        <v>1348</v>
      </c>
      <c r="E22" s="170">
        <v>386</v>
      </c>
      <c r="F22" s="170">
        <v>26402</v>
      </c>
      <c r="G22" s="170">
        <v>458</v>
      </c>
      <c r="H22" s="170">
        <v>847</v>
      </c>
      <c r="I22" s="171">
        <v>1447</v>
      </c>
    </row>
    <row r="23" spans="1:9" ht="15" customHeight="1">
      <c r="A23" s="37" t="s">
        <v>41</v>
      </c>
      <c r="B23" s="169">
        <v>14404</v>
      </c>
      <c r="C23" s="170">
        <v>800</v>
      </c>
      <c r="D23" s="170">
        <v>438</v>
      </c>
      <c r="E23" s="170">
        <v>280</v>
      </c>
      <c r="F23" s="170">
        <v>337</v>
      </c>
      <c r="G23" s="170">
        <v>11411</v>
      </c>
      <c r="H23" s="170">
        <v>344</v>
      </c>
      <c r="I23" s="171">
        <v>794</v>
      </c>
    </row>
    <row r="24" spans="1:9" ht="15" customHeight="1">
      <c r="A24" s="37" t="s">
        <v>43</v>
      </c>
      <c r="B24" s="169">
        <v>23475</v>
      </c>
      <c r="C24" s="170">
        <v>955</v>
      </c>
      <c r="D24" s="170">
        <v>290</v>
      </c>
      <c r="E24" s="170">
        <v>238</v>
      </c>
      <c r="F24" s="170">
        <v>511</v>
      </c>
      <c r="G24" s="170">
        <v>396</v>
      </c>
      <c r="H24" s="170">
        <v>19907</v>
      </c>
      <c r="I24" s="171">
        <v>1178</v>
      </c>
    </row>
    <row r="25" spans="1:9" ht="15" customHeight="1">
      <c r="A25" s="37" t="s">
        <v>272</v>
      </c>
      <c r="B25" s="169">
        <v>32568</v>
      </c>
      <c r="C25" s="170">
        <v>1171</v>
      </c>
      <c r="D25" s="170">
        <v>971</v>
      </c>
      <c r="E25" s="170">
        <v>543</v>
      </c>
      <c r="F25" s="170">
        <v>1811</v>
      </c>
      <c r="G25" s="170">
        <v>1785</v>
      </c>
      <c r="H25" s="170">
        <v>3522</v>
      </c>
      <c r="I25" s="171">
        <v>22765</v>
      </c>
    </row>
    <row r="26" spans="1:9" ht="15" customHeight="1">
      <c r="A26" s="224" t="s">
        <v>681</v>
      </c>
      <c r="B26" s="165">
        <v>212788</v>
      </c>
      <c r="C26" s="166">
        <v>38159</v>
      </c>
      <c r="D26" s="166">
        <v>37006</v>
      </c>
      <c r="E26" s="166">
        <v>22442</v>
      </c>
      <c r="F26" s="166">
        <v>35131</v>
      </c>
      <c r="G26" s="166">
        <v>18402</v>
      </c>
      <c r="H26" s="166">
        <v>30806</v>
      </c>
      <c r="I26" s="167">
        <v>30842</v>
      </c>
    </row>
    <row r="27" spans="1:9" ht="15" customHeight="1">
      <c r="A27" s="37" t="s">
        <v>42</v>
      </c>
      <c r="B27" s="169">
        <v>38948</v>
      </c>
      <c r="C27" s="170">
        <v>32214</v>
      </c>
      <c r="D27" s="170">
        <v>543</v>
      </c>
      <c r="E27" s="170">
        <v>1111</v>
      </c>
      <c r="F27" s="170">
        <v>542</v>
      </c>
      <c r="G27" s="170">
        <v>1547</v>
      </c>
      <c r="H27" s="170">
        <v>2287</v>
      </c>
      <c r="I27" s="171">
        <v>704</v>
      </c>
    </row>
    <row r="28" spans="1:9" ht="15" customHeight="1">
      <c r="A28" s="37" t="s">
        <v>45</v>
      </c>
      <c r="B28" s="169">
        <v>37137</v>
      </c>
      <c r="C28" s="170">
        <v>644</v>
      </c>
      <c r="D28" s="170">
        <v>31530</v>
      </c>
      <c r="E28" s="170">
        <v>1310</v>
      </c>
      <c r="F28" s="170">
        <v>1892</v>
      </c>
      <c r="G28" s="170">
        <v>648</v>
      </c>
      <c r="H28" s="170">
        <v>525</v>
      </c>
      <c r="I28" s="171">
        <v>588</v>
      </c>
    </row>
    <row r="29" spans="1:9" ht="15" customHeight="1">
      <c r="A29" s="37" t="s">
        <v>46</v>
      </c>
      <c r="B29" s="169">
        <v>23874</v>
      </c>
      <c r="C29" s="170">
        <v>1446</v>
      </c>
      <c r="D29" s="170">
        <v>1651</v>
      </c>
      <c r="E29" s="170">
        <v>18495</v>
      </c>
      <c r="F29" s="170">
        <v>417</v>
      </c>
      <c r="G29" s="170">
        <v>817</v>
      </c>
      <c r="H29" s="170">
        <v>631</v>
      </c>
      <c r="I29" s="171">
        <v>417</v>
      </c>
    </row>
    <row r="30" spans="1:9" ht="15" customHeight="1">
      <c r="A30" s="37" t="s">
        <v>44</v>
      </c>
      <c r="B30" s="169">
        <v>35219</v>
      </c>
      <c r="C30" s="170">
        <v>704</v>
      </c>
      <c r="D30" s="170">
        <v>1531</v>
      </c>
      <c r="E30" s="170">
        <v>457</v>
      </c>
      <c r="F30" s="170">
        <v>29353</v>
      </c>
      <c r="G30" s="170">
        <v>510</v>
      </c>
      <c r="H30" s="170">
        <v>982</v>
      </c>
      <c r="I30" s="171">
        <v>1682</v>
      </c>
    </row>
    <row r="31" spans="1:9" ht="15" customHeight="1">
      <c r="A31" s="37" t="s">
        <v>41</v>
      </c>
      <c r="B31" s="169">
        <v>15702</v>
      </c>
      <c r="C31" s="170">
        <v>874</v>
      </c>
      <c r="D31" s="170">
        <v>462</v>
      </c>
      <c r="E31" s="170">
        <v>301</v>
      </c>
      <c r="F31" s="170">
        <v>329</v>
      </c>
      <c r="G31" s="170">
        <v>12357</v>
      </c>
      <c r="H31" s="170">
        <v>414</v>
      </c>
      <c r="I31" s="171">
        <v>965</v>
      </c>
    </row>
    <row r="32" spans="1:9" ht="15" customHeight="1">
      <c r="A32" s="37" t="s">
        <v>43</v>
      </c>
      <c r="B32" s="169">
        <v>25722</v>
      </c>
      <c r="C32" s="170">
        <v>1018</v>
      </c>
      <c r="D32" s="170">
        <v>259</v>
      </c>
      <c r="E32" s="170">
        <v>235</v>
      </c>
      <c r="F32" s="170">
        <v>589</v>
      </c>
      <c r="G32" s="170">
        <v>400</v>
      </c>
      <c r="H32" s="170">
        <v>21896</v>
      </c>
      <c r="I32" s="171">
        <v>1325</v>
      </c>
    </row>
    <row r="33" spans="1:9" ht="15" customHeight="1">
      <c r="A33" s="37" t="s">
        <v>272</v>
      </c>
      <c r="B33" s="169">
        <v>36186</v>
      </c>
      <c r="C33" s="170">
        <v>1259</v>
      </c>
      <c r="D33" s="170">
        <v>1030</v>
      </c>
      <c r="E33" s="170">
        <v>533</v>
      </c>
      <c r="F33" s="170">
        <v>2009</v>
      </c>
      <c r="G33" s="170">
        <v>2123</v>
      </c>
      <c r="H33" s="170">
        <v>4071</v>
      </c>
      <c r="I33" s="171">
        <v>25161</v>
      </c>
    </row>
    <row r="34" spans="1:9" ht="15" customHeight="1">
      <c r="A34" s="440" t="s">
        <v>334</v>
      </c>
      <c r="B34" s="440"/>
      <c r="C34" s="440"/>
      <c r="D34" s="440"/>
      <c r="E34" s="440"/>
      <c r="F34" s="440"/>
      <c r="G34" s="440"/>
      <c r="H34" s="440"/>
      <c r="I34" s="440"/>
    </row>
    <row r="35" spans="1:9" s="209" customFormat="1" ht="15" customHeight="1">
      <c r="A35" s="223" t="s">
        <v>678</v>
      </c>
      <c r="B35" s="165">
        <v>276051</v>
      </c>
      <c r="C35" s="166">
        <v>50534</v>
      </c>
      <c r="D35" s="166">
        <v>48002</v>
      </c>
      <c r="E35" s="166">
        <v>28636</v>
      </c>
      <c r="F35" s="166">
        <v>44761</v>
      </c>
      <c r="G35" s="166">
        <v>24149</v>
      </c>
      <c r="H35" s="166">
        <v>41257</v>
      </c>
      <c r="I35" s="167">
        <v>38712</v>
      </c>
    </row>
    <row r="36" spans="1:9" s="209" customFormat="1" ht="15" customHeight="1">
      <c r="A36" s="37" t="s">
        <v>42</v>
      </c>
      <c r="B36" s="169">
        <v>52093</v>
      </c>
      <c r="C36" s="170">
        <v>42414</v>
      </c>
      <c r="D36" s="170">
        <v>765</v>
      </c>
      <c r="E36" s="170">
        <v>1492</v>
      </c>
      <c r="F36" s="170">
        <v>775</v>
      </c>
      <c r="G36" s="170">
        <v>2228</v>
      </c>
      <c r="H36" s="170">
        <v>3481</v>
      </c>
      <c r="I36" s="171">
        <v>938</v>
      </c>
    </row>
    <row r="37" spans="1:9" s="209" customFormat="1" ht="15" customHeight="1">
      <c r="A37" s="37" t="s">
        <v>45</v>
      </c>
      <c r="B37" s="169">
        <v>47534</v>
      </c>
      <c r="C37" s="170">
        <v>859</v>
      </c>
      <c r="D37" s="170">
        <v>40158</v>
      </c>
      <c r="E37" s="170">
        <v>1628</v>
      </c>
      <c r="F37" s="170">
        <v>2568</v>
      </c>
      <c r="G37" s="170">
        <v>820</v>
      </c>
      <c r="H37" s="170">
        <v>746</v>
      </c>
      <c r="I37" s="171">
        <v>755</v>
      </c>
    </row>
    <row r="38" spans="1:9" s="209" customFormat="1" ht="15" customHeight="1">
      <c r="A38" s="37" t="s">
        <v>46</v>
      </c>
      <c r="B38" s="169">
        <v>31239</v>
      </c>
      <c r="C38" s="170">
        <v>2037</v>
      </c>
      <c r="D38" s="170">
        <v>2408</v>
      </c>
      <c r="E38" s="170">
        <v>23468</v>
      </c>
      <c r="F38" s="170">
        <v>629</v>
      </c>
      <c r="G38" s="170">
        <v>1144</v>
      </c>
      <c r="H38" s="170">
        <v>981</v>
      </c>
      <c r="I38" s="171">
        <v>572</v>
      </c>
    </row>
    <row r="39" spans="1:9" s="209" customFormat="1" ht="15" customHeight="1">
      <c r="A39" s="37" t="s">
        <v>44</v>
      </c>
      <c r="B39" s="169">
        <v>44428</v>
      </c>
      <c r="C39" s="170">
        <v>960</v>
      </c>
      <c r="D39" s="170">
        <v>2081</v>
      </c>
      <c r="E39" s="170">
        <v>563</v>
      </c>
      <c r="F39" s="170">
        <v>36599</v>
      </c>
      <c r="G39" s="170">
        <v>704</v>
      </c>
      <c r="H39" s="170">
        <v>1340</v>
      </c>
      <c r="I39" s="171">
        <v>2181</v>
      </c>
    </row>
    <row r="40" spans="1:9" s="209" customFormat="1" ht="15" customHeight="1">
      <c r="A40" s="37" t="s">
        <v>41</v>
      </c>
      <c r="B40" s="169">
        <v>19939</v>
      </c>
      <c r="C40" s="170">
        <v>1083</v>
      </c>
      <c r="D40" s="170">
        <v>651</v>
      </c>
      <c r="E40" s="170">
        <v>384</v>
      </c>
      <c r="F40" s="170">
        <v>474</v>
      </c>
      <c r="G40" s="170">
        <v>15652</v>
      </c>
      <c r="H40" s="170">
        <v>540</v>
      </c>
      <c r="I40" s="171">
        <v>1155</v>
      </c>
    </row>
    <row r="41" spans="1:9" s="209" customFormat="1" ht="15" customHeight="1">
      <c r="A41" s="37" t="s">
        <v>43</v>
      </c>
      <c r="B41" s="169">
        <v>32994</v>
      </c>
      <c r="C41" s="170">
        <v>1268</v>
      </c>
      <c r="D41" s="170">
        <v>386</v>
      </c>
      <c r="E41" s="170">
        <v>310</v>
      </c>
      <c r="F41" s="170">
        <v>753</v>
      </c>
      <c r="G41" s="170">
        <v>567</v>
      </c>
      <c r="H41" s="170">
        <v>28045</v>
      </c>
      <c r="I41" s="171">
        <v>1665</v>
      </c>
    </row>
    <row r="42" spans="1:9" s="209" customFormat="1" ht="15" customHeight="1">
      <c r="A42" s="37" t="s">
        <v>272</v>
      </c>
      <c r="B42" s="169">
        <v>47824</v>
      </c>
      <c r="C42" s="170">
        <v>1913</v>
      </c>
      <c r="D42" s="170">
        <v>1553</v>
      </c>
      <c r="E42" s="170">
        <v>791</v>
      </c>
      <c r="F42" s="170">
        <v>2963</v>
      </c>
      <c r="G42" s="170">
        <v>3034</v>
      </c>
      <c r="H42" s="170">
        <v>6124</v>
      </c>
      <c r="I42" s="171">
        <v>31446</v>
      </c>
    </row>
    <row r="43" spans="1:9" ht="15" customHeight="1">
      <c r="A43" s="292" t="s">
        <v>680</v>
      </c>
      <c r="B43" s="165">
        <v>132558</v>
      </c>
      <c r="C43" s="166">
        <v>24558</v>
      </c>
      <c r="D43" s="166">
        <v>23282</v>
      </c>
      <c r="E43" s="166">
        <v>13969</v>
      </c>
      <c r="F43" s="166">
        <v>21446</v>
      </c>
      <c r="G43" s="166">
        <v>11486</v>
      </c>
      <c r="H43" s="166">
        <v>19442</v>
      </c>
      <c r="I43" s="167">
        <v>18375</v>
      </c>
    </row>
    <row r="44" spans="1:9" ht="15" customHeight="1">
      <c r="A44" s="37" t="s">
        <v>42</v>
      </c>
      <c r="B44" s="169">
        <v>25122</v>
      </c>
      <c r="C44" s="170">
        <v>20538</v>
      </c>
      <c r="D44" s="170">
        <v>376</v>
      </c>
      <c r="E44" s="170">
        <v>723</v>
      </c>
      <c r="F44" s="170">
        <v>387</v>
      </c>
      <c r="G44" s="170">
        <v>1033</v>
      </c>
      <c r="H44" s="170">
        <v>1611</v>
      </c>
      <c r="I44" s="171">
        <v>454</v>
      </c>
    </row>
    <row r="45" spans="1:9" ht="15" customHeight="1">
      <c r="A45" s="37" t="s">
        <v>45</v>
      </c>
      <c r="B45" s="169">
        <v>22989</v>
      </c>
      <c r="C45" s="170">
        <v>446</v>
      </c>
      <c r="D45" s="170">
        <v>19437</v>
      </c>
      <c r="E45" s="170">
        <v>794</v>
      </c>
      <c r="F45" s="170">
        <v>1221</v>
      </c>
      <c r="G45" s="170">
        <v>379</v>
      </c>
      <c r="H45" s="170">
        <v>361</v>
      </c>
      <c r="I45" s="171">
        <v>351</v>
      </c>
    </row>
    <row r="46" spans="1:9" ht="15" customHeight="1">
      <c r="A46" s="37" t="s">
        <v>46</v>
      </c>
      <c r="B46" s="169">
        <v>15190</v>
      </c>
      <c r="C46" s="170">
        <v>990</v>
      </c>
      <c r="D46" s="170">
        <v>1179</v>
      </c>
      <c r="E46" s="170">
        <v>11400</v>
      </c>
      <c r="F46" s="170">
        <v>324</v>
      </c>
      <c r="G46" s="170">
        <v>546</v>
      </c>
      <c r="H46" s="170">
        <v>476</v>
      </c>
      <c r="I46" s="171">
        <v>275</v>
      </c>
    </row>
    <row r="47" spans="1:9" ht="15" customHeight="1">
      <c r="A47" s="37" t="s">
        <v>44</v>
      </c>
      <c r="B47" s="169">
        <v>21279</v>
      </c>
      <c r="C47" s="170">
        <v>482</v>
      </c>
      <c r="D47" s="170">
        <v>1001</v>
      </c>
      <c r="E47" s="170">
        <v>271</v>
      </c>
      <c r="F47" s="170">
        <v>17512</v>
      </c>
      <c r="G47" s="170">
        <v>347</v>
      </c>
      <c r="H47" s="170">
        <v>638</v>
      </c>
      <c r="I47" s="171">
        <v>1028</v>
      </c>
    </row>
    <row r="48" spans="1:9" ht="15" customHeight="1">
      <c r="A48" s="37" t="s">
        <v>41</v>
      </c>
      <c r="B48" s="169">
        <v>9539</v>
      </c>
      <c r="C48" s="170">
        <v>522</v>
      </c>
      <c r="D48" s="170">
        <v>311</v>
      </c>
      <c r="E48" s="170">
        <v>197</v>
      </c>
      <c r="F48" s="170">
        <v>237</v>
      </c>
      <c r="G48" s="170">
        <v>7505</v>
      </c>
      <c r="H48" s="170">
        <v>248</v>
      </c>
      <c r="I48" s="171">
        <v>519</v>
      </c>
    </row>
    <row r="49" spans="1:9" ht="15" customHeight="1">
      <c r="A49" s="37" t="s">
        <v>43</v>
      </c>
      <c r="B49" s="169">
        <v>15709</v>
      </c>
      <c r="C49" s="170">
        <v>638</v>
      </c>
      <c r="D49" s="170">
        <v>214</v>
      </c>
      <c r="E49" s="170">
        <v>165</v>
      </c>
      <c r="F49" s="170">
        <v>358</v>
      </c>
      <c r="G49" s="170">
        <v>276</v>
      </c>
      <c r="H49" s="170">
        <v>13289</v>
      </c>
      <c r="I49" s="171">
        <v>769</v>
      </c>
    </row>
    <row r="50" spans="1:9" ht="15" customHeight="1">
      <c r="A50" s="37" t="s">
        <v>272</v>
      </c>
      <c r="B50" s="169">
        <v>22730</v>
      </c>
      <c r="C50" s="170">
        <v>942</v>
      </c>
      <c r="D50" s="170">
        <v>764</v>
      </c>
      <c r="E50" s="170">
        <v>419</v>
      </c>
      <c r="F50" s="170">
        <v>1407</v>
      </c>
      <c r="G50" s="170">
        <v>1400</v>
      </c>
      <c r="H50" s="170">
        <v>2819</v>
      </c>
      <c r="I50" s="171">
        <v>14979</v>
      </c>
    </row>
    <row r="51" spans="1:9" ht="15" customHeight="1">
      <c r="A51" s="224" t="s">
        <v>681</v>
      </c>
      <c r="B51" s="165">
        <v>143493</v>
      </c>
      <c r="C51" s="166">
        <v>25976</v>
      </c>
      <c r="D51" s="166">
        <v>24720</v>
      </c>
      <c r="E51" s="166">
        <v>14667</v>
      </c>
      <c r="F51" s="166">
        <v>23315</v>
      </c>
      <c r="G51" s="166">
        <v>12663</v>
      </c>
      <c r="H51" s="166">
        <v>21815</v>
      </c>
      <c r="I51" s="167">
        <v>20337</v>
      </c>
    </row>
    <row r="52" spans="1:9" ht="15" customHeight="1">
      <c r="A52" s="37" t="s">
        <v>42</v>
      </c>
      <c r="B52" s="169">
        <v>26971</v>
      </c>
      <c r="C52" s="170">
        <v>21876</v>
      </c>
      <c r="D52" s="170">
        <v>389</v>
      </c>
      <c r="E52" s="170">
        <v>769</v>
      </c>
      <c r="F52" s="170">
        <v>388</v>
      </c>
      <c r="G52" s="170">
        <v>1195</v>
      </c>
      <c r="H52" s="170">
        <v>1870</v>
      </c>
      <c r="I52" s="171">
        <v>484</v>
      </c>
    </row>
    <row r="53" spans="1:9" ht="15" customHeight="1">
      <c r="A53" s="37" t="s">
        <v>45</v>
      </c>
      <c r="B53" s="169">
        <v>24545</v>
      </c>
      <c r="C53" s="170">
        <v>413</v>
      </c>
      <c r="D53" s="170">
        <v>20721</v>
      </c>
      <c r="E53" s="170">
        <v>834</v>
      </c>
      <c r="F53" s="170">
        <v>1347</v>
      </c>
      <c r="G53" s="170">
        <v>441</v>
      </c>
      <c r="H53" s="170">
        <v>385</v>
      </c>
      <c r="I53" s="171">
        <v>404</v>
      </c>
    </row>
    <row r="54" spans="1:9" ht="15" customHeight="1">
      <c r="A54" s="37" t="s">
        <v>46</v>
      </c>
      <c r="B54" s="169">
        <v>16049</v>
      </c>
      <c r="C54" s="170">
        <v>1047</v>
      </c>
      <c r="D54" s="170">
        <v>1229</v>
      </c>
      <c r="E54" s="170">
        <v>12068</v>
      </c>
      <c r="F54" s="170">
        <v>305</v>
      </c>
      <c r="G54" s="170">
        <v>598</v>
      </c>
      <c r="H54" s="170">
        <v>505</v>
      </c>
      <c r="I54" s="171">
        <v>297</v>
      </c>
    </row>
    <row r="55" spans="1:9" ht="15" customHeight="1">
      <c r="A55" s="37" t="s">
        <v>44</v>
      </c>
      <c r="B55" s="169">
        <v>23149</v>
      </c>
      <c r="C55" s="170">
        <v>478</v>
      </c>
      <c r="D55" s="170">
        <v>1080</v>
      </c>
      <c r="E55" s="170">
        <v>292</v>
      </c>
      <c r="F55" s="170">
        <v>19087</v>
      </c>
      <c r="G55" s="170">
        <v>357</v>
      </c>
      <c r="H55" s="170">
        <v>702</v>
      </c>
      <c r="I55" s="171">
        <v>1153</v>
      </c>
    </row>
    <row r="56" spans="1:9" ht="15" customHeight="1">
      <c r="A56" s="37" t="s">
        <v>41</v>
      </c>
      <c r="B56" s="169">
        <v>10400</v>
      </c>
      <c r="C56" s="170">
        <v>561</v>
      </c>
      <c r="D56" s="170">
        <v>340</v>
      </c>
      <c r="E56" s="170">
        <v>187</v>
      </c>
      <c r="F56" s="170">
        <v>237</v>
      </c>
      <c r="G56" s="170">
        <v>8147</v>
      </c>
      <c r="H56" s="170">
        <v>292</v>
      </c>
      <c r="I56" s="171">
        <v>636</v>
      </c>
    </row>
    <row r="57" spans="1:9" ht="15" customHeight="1">
      <c r="A57" s="37" t="s">
        <v>43</v>
      </c>
      <c r="B57" s="169">
        <v>17285</v>
      </c>
      <c r="C57" s="170">
        <v>630</v>
      </c>
      <c r="D57" s="170">
        <v>172</v>
      </c>
      <c r="E57" s="170">
        <v>145</v>
      </c>
      <c r="F57" s="170">
        <v>395</v>
      </c>
      <c r="G57" s="170">
        <v>291</v>
      </c>
      <c r="H57" s="170">
        <v>14756</v>
      </c>
      <c r="I57" s="171">
        <v>896</v>
      </c>
    </row>
    <row r="58" spans="1:9" ht="15" customHeight="1">
      <c r="A58" s="37" t="s">
        <v>272</v>
      </c>
      <c r="B58" s="169">
        <v>25094</v>
      </c>
      <c r="C58" s="170">
        <v>971</v>
      </c>
      <c r="D58" s="170">
        <v>789</v>
      </c>
      <c r="E58" s="170">
        <v>372</v>
      </c>
      <c r="F58" s="170">
        <v>1556</v>
      </c>
      <c r="G58" s="170">
        <v>1634</v>
      </c>
      <c r="H58" s="170">
        <v>3305</v>
      </c>
      <c r="I58" s="171">
        <v>16467</v>
      </c>
    </row>
  </sheetData>
  <mergeCells count="5">
    <mergeCell ref="A2:G2"/>
    <mergeCell ref="A7:A8"/>
    <mergeCell ref="B7:H7"/>
    <mergeCell ref="A9:I9"/>
    <mergeCell ref="A34:I34"/>
  </mergeCells>
  <hyperlinks>
    <hyperlink ref="A5" location="' Spis tablic  List of tables'!A1" display="Powrót do spisu tablic "/>
    <hyperlink ref="A6" location="' Spis tablic  List of tables'!A1" display="Return to list of tables"/>
  </hyperlinks>
  <pageMargins left="0.78740157480314965" right="0.59055118110236227" top="0.78740157480314965" bottom="0.78740157480314965" header="0.51181102362204722" footer="0.51181102362204722"/>
  <pageSetup paperSize="9" scale="8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zoomScaleNormal="100" workbookViewId="0">
      <pane ySplit="9" topLeftCell="A10" activePane="bottomLeft" state="frozen"/>
      <selection pane="bottomLeft" activeCell="D5" sqref="D5"/>
    </sheetView>
  </sheetViews>
  <sheetFormatPr defaultColWidth="9" defaultRowHeight="12.75"/>
  <cols>
    <col min="1" max="1" width="23.125" style="201" customWidth="1"/>
    <col min="2" max="11" width="8.625" style="201" customWidth="1"/>
    <col min="12" max="16384" width="9" style="201"/>
  </cols>
  <sheetData>
    <row r="1" spans="1:12">
      <c r="A1" s="199" t="s">
        <v>534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2">
      <c r="A2" s="367" t="s">
        <v>581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2">
      <c r="A3" s="275" t="s">
        <v>490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2">
      <c r="A4" s="275" t="s">
        <v>659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2">
      <c r="A5" s="320" t="s">
        <v>419</v>
      </c>
      <c r="C5" s="200"/>
      <c r="D5" s="200"/>
      <c r="E5" s="200"/>
      <c r="F5" s="200"/>
      <c r="G5" s="200"/>
      <c r="H5" s="200"/>
      <c r="I5" s="200"/>
      <c r="J5" s="200"/>
      <c r="K5" s="200"/>
    </row>
    <row r="6" spans="1:12">
      <c r="A6" s="320" t="s">
        <v>420</v>
      </c>
      <c r="C6" s="200"/>
      <c r="D6" s="200"/>
      <c r="E6" s="200"/>
      <c r="F6" s="200"/>
      <c r="G6" s="200"/>
      <c r="H6" s="200"/>
      <c r="I6" s="200"/>
      <c r="J6" s="200"/>
      <c r="K6" s="200"/>
    </row>
    <row r="7" spans="1:12" ht="15" customHeight="1">
      <c r="A7" s="441" t="s">
        <v>335</v>
      </c>
      <c r="B7" s="422" t="s">
        <v>302</v>
      </c>
      <c r="C7" s="423"/>
      <c r="D7" s="423"/>
      <c r="E7" s="423"/>
      <c r="F7" s="428"/>
      <c r="G7" s="422" t="s">
        <v>303</v>
      </c>
      <c r="H7" s="423"/>
      <c r="I7" s="423"/>
      <c r="J7" s="423"/>
      <c r="K7" s="423"/>
    </row>
    <row r="8" spans="1:12" ht="28.5" customHeight="1">
      <c r="A8" s="442"/>
      <c r="B8" s="426" t="s">
        <v>289</v>
      </c>
      <c r="C8" s="422" t="s">
        <v>297</v>
      </c>
      <c r="D8" s="428"/>
      <c r="E8" s="422" t="s">
        <v>336</v>
      </c>
      <c r="F8" s="428"/>
      <c r="G8" s="426" t="s">
        <v>289</v>
      </c>
      <c r="H8" s="422" t="s">
        <v>293</v>
      </c>
      <c r="I8" s="428"/>
      <c r="J8" s="422" t="s">
        <v>294</v>
      </c>
      <c r="K8" s="423"/>
    </row>
    <row r="9" spans="1:12" ht="56.25" customHeight="1">
      <c r="A9" s="443"/>
      <c r="B9" s="427"/>
      <c r="C9" s="58" t="s">
        <v>311</v>
      </c>
      <c r="D9" s="58" t="s">
        <v>312</v>
      </c>
      <c r="E9" s="58" t="s">
        <v>311</v>
      </c>
      <c r="F9" s="58" t="s">
        <v>294</v>
      </c>
      <c r="G9" s="427"/>
      <c r="H9" s="58" t="s">
        <v>297</v>
      </c>
      <c r="I9" s="58" t="s">
        <v>310</v>
      </c>
      <c r="J9" s="58" t="s">
        <v>297</v>
      </c>
      <c r="K9" s="227" t="s">
        <v>310</v>
      </c>
    </row>
    <row r="10" spans="1:12" ht="15" customHeight="1">
      <c r="A10" s="223" t="s">
        <v>678</v>
      </c>
      <c r="B10" s="165">
        <v>406099</v>
      </c>
      <c r="C10" s="166">
        <v>108999</v>
      </c>
      <c r="D10" s="166">
        <v>92808</v>
      </c>
      <c r="E10" s="166">
        <v>139632</v>
      </c>
      <c r="F10" s="166">
        <v>64660</v>
      </c>
      <c r="G10" s="166">
        <v>406099</v>
      </c>
      <c r="H10" s="166">
        <v>108999</v>
      </c>
      <c r="I10" s="166">
        <v>139632</v>
      </c>
      <c r="J10" s="166">
        <v>92808</v>
      </c>
      <c r="K10" s="167">
        <v>64660</v>
      </c>
      <c r="L10" s="236"/>
    </row>
    <row r="11" spans="1:12" s="238" customFormat="1" ht="15" customHeight="1">
      <c r="A11" s="202" t="s">
        <v>4</v>
      </c>
      <c r="B11" s="165">
        <v>36800</v>
      </c>
      <c r="C11" s="166">
        <v>10776</v>
      </c>
      <c r="D11" s="166">
        <v>8339</v>
      </c>
      <c r="E11" s="166">
        <v>13755</v>
      </c>
      <c r="F11" s="166">
        <v>3930</v>
      </c>
      <c r="G11" s="166">
        <v>33183</v>
      </c>
      <c r="H11" s="166">
        <v>8915</v>
      </c>
      <c r="I11" s="166">
        <v>13669</v>
      </c>
      <c r="J11" s="166">
        <v>6937</v>
      </c>
      <c r="K11" s="167">
        <v>3662</v>
      </c>
      <c r="L11" s="237"/>
    </row>
    <row r="12" spans="1:12" ht="15" customHeight="1">
      <c r="A12" s="203" t="s">
        <v>152</v>
      </c>
      <c r="B12" s="169">
        <v>5504</v>
      </c>
      <c r="C12" s="170">
        <v>1234</v>
      </c>
      <c r="D12" s="170">
        <v>1347</v>
      </c>
      <c r="E12" s="170">
        <v>2130</v>
      </c>
      <c r="F12" s="170">
        <v>793</v>
      </c>
      <c r="G12" s="170">
        <v>6310</v>
      </c>
      <c r="H12" s="170">
        <v>1682</v>
      </c>
      <c r="I12" s="170">
        <v>2076</v>
      </c>
      <c r="J12" s="170">
        <v>1689</v>
      </c>
      <c r="K12" s="171">
        <v>863</v>
      </c>
      <c r="L12" s="236"/>
    </row>
    <row r="13" spans="1:12" ht="15" customHeight="1">
      <c r="A13" s="203" t="s">
        <v>153</v>
      </c>
      <c r="B13" s="169">
        <v>4974</v>
      </c>
      <c r="C13" s="170">
        <v>985</v>
      </c>
      <c r="D13" s="170">
        <v>1198</v>
      </c>
      <c r="E13" s="170">
        <v>2282</v>
      </c>
      <c r="F13" s="170">
        <v>509</v>
      </c>
      <c r="G13" s="170">
        <v>5828</v>
      </c>
      <c r="H13" s="170">
        <v>1527</v>
      </c>
      <c r="I13" s="170">
        <v>2594</v>
      </c>
      <c r="J13" s="170">
        <v>1142</v>
      </c>
      <c r="K13" s="171">
        <v>565</v>
      </c>
      <c r="L13" s="236"/>
    </row>
    <row r="14" spans="1:12" ht="15" customHeight="1">
      <c r="A14" s="203" t="s">
        <v>154</v>
      </c>
      <c r="B14" s="169">
        <v>5449</v>
      </c>
      <c r="C14" s="170">
        <v>1980</v>
      </c>
      <c r="D14" s="170">
        <v>1264</v>
      </c>
      <c r="E14" s="170">
        <v>1677</v>
      </c>
      <c r="F14" s="170">
        <v>528</v>
      </c>
      <c r="G14" s="170">
        <v>6476</v>
      </c>
      <c r="H14" s="170">
        <v>2519</v>
      </c>
      <c r="I14" s="170">
        <v>1999</v>
      </c>
      <c r="J14" s="170">
        <v>1352</v>
      </c>
      <c r="K14" s="171">
        <v>606</v>
      </c>
      <c r="L14" s="236"/>
    </row>
    <row r="15" spans="1:12" ht="15" customHeight="1">
      <c r="A15" s="203" t="s">
        <v>155</v>
      </c>
      <c r="B15" s="169">
        <v>12618</v>
      </c>
      <c r="C15" s="170">
        <v>1424</v>
      </c>
      <c r="D15" s="170">
        <v>1428</v>
      </c>
      <c r="E15" s="170">
        <v>7666</v>
      </c>
      <c r="F15" s="170">
        <v>2100</v>
      </c>
      <c r="G15" s="170">
        <v>7097</v>
      </c>
      <c r="H15" s="170">
        <v>990</v>
      </c>
      <c r="I15" s="170">
        <v>1725</v>
      </c>
      <c r="J15" s="170">
        <v>2754</v>
      </c>
      <c r="K15" s="171">
        <v>1628</v>
      </c>
      <c r="L15" s="236"/>
    </row>
    <row r="16" spans="1:12" ht="15" customHeight="1">
      <c r="A16" s="203" t="s">
        <v>156</v>
      </c>
      <c r="B16" s="169">
        <v>8255</v>
      </c>
      <c r="C16" s="170">
        <v>5153</v>
      </c>
      <c r="D16" s="170">
        <v>3102</v>
      </c>
      <c r="E16" s="395" t="s">
        <v>546</v>
      </c>
      <c r="F16" s="395" t="s">
        <v>546</v>
      </c>
      <c r="G16" s="170">
        <v>7472</v>
      </c>
      <c r="H16" s="170">
        <v>2197</v>
      </c>
      <c r="I16" s="170">
        <v>5275</v>
      </c>
      <c r="J16" s="395" t="s">
        <v>546</v>
      </c>
      <c r="K16" s="395" t="s">
        <v>546</v>
      </c>
      <c r="L16" s="236"/>
    </row>
    <row r="17" spans="1:12" s="238" customFormat="1" ht="15" customHeight="1">
      <c r="A17" s="202" t="s">
        <v>5</v>
      </c>
      <c r="B17" s="165">
        <v>20733</v>
      </c>
      <c r="C17" s="166">
        <v>3592</v>
      </c>
      <c r="D17" s="166">
        <v>5079</v>
      </c>
      <c r="E17" s="166">
        <v>8143</v>
      </c>
      <c r="F17" s="166">
        <v>3919</v>
      </c>
      <c r="G17" s="166">
        <v>22849</v>
      </c>
      <c r="H17" s="166">
        <v>4711</v>
      </c>
      <c r="I17" s="166">
        <v>8488</v>
      </c>
      <c r="J17" s="166">
        <v>5494</v>
      </c>
      <c r="K17" s="167">
        <v>4156</v>
      </c>
      <c r="L17" s="237"/>
    </row>
    <row r="18" spans="1:12" ht="15" customHeight="1">
      <c r="A18" s="203" t="s">
        <v>157</v>
      </c>
      <c r="B18" s="169">
        <v>8896</v>
      </c>
      <c r="C18" s="170">
        <v>1973</v>
      </c>
      <c r="D18" s="170">
        <v>2180</v>
      </c>
      <c r="E18" s="170">
        <v>3729</v>
      </c>
      <c r="F18" s="170">
        <v>1014</v>
      </c>
      <c r="G18" s="170">
        <v>8379</v>
      </c>
      <c r="H18" s="170">
        <v>1863</v>
      </c>
      <c r="I18" s="170">
        <v>4424</v>
      </c>
      <c r="J18" s="170">
        <v>1227</v>
      </c>
      <c r="K18" s="171">
        <v>865</v>
      </c>
      <c r="L18" s="236"/>
    </row>
    <row r="19" spans="1:12" ht="15" customHeight="1">
      <c r="A19" s="203" t="s">
        <v>158</v>
      </c>
      <c r="B19" s="169">
        <v>3581</v>
      </c>
      <c r="C19" s="170">
        <v>423</v>
      </c>
      <c r="D19" s="170">
        <v>962</v>
      </c>
      <c r="E19" s="170">
        <v>1337</v>
      </c>
      <c r="F19" s="170">
        <v>859</v>
      </c>
      <c r="G19" s="170">
        <v>4303</v>
      </c>
      <c r="H19" s="170">
        <v>772</v>
      </c>
      <c r="I19" s="170">
        <v>1382</v>
      </c>
      <c r="J19" s="170">
        <v>1221</v>
      </c>
      <c r="K19" s="171">
        <v>928</v>
      </c>
      <c r="L19" s="236"/>
    </row>
    <row r="20" spans="1:12" ht="15" customHeight="1">
      <c r="A20" s="203" t="s">
        <v>159</v>
      </c>
      <c r="B20" s="169">
        <v>3333</v>
      </c>
      <c r="C20" s="170">
        <v>499</v>
      </c>
      <c r="D20" s="170">
        <v>784</v>
      </c>
      <c r="E20" s="170">
        <v>1309</v>
      </c>
      <c r="F20" s="170">
        <v>741</v>
      </c>
      <c r="G20" s="200">
        <v>4056</v>
      </c>
      <c r="H20" s="170">
        <v>860</v>
      </c>
      <c r="I20" s="170">
        <v>1183</v>
      </c>
      <c r="J20" s="170">
        <v>1143</v>
      </c>
      <c r="K20" s="171">
        <v>870</v>
      </c>
      <c r="L20" s="236"/>
    </row>
    <row r="21" spans="1:12" ht="15" customHeight="1">
      <c r="A21" s="203" t="s">
        <v>160</v>
      </c>
      <c r="B21" s="169">
        <v>1710</v>
      </c>
      <c r="C21" s="170">
        <v>178</v>
      </c>
      <c r="D21" s="170">
        <v>305</v>
      </c>
      <c r="E21" s="170">
        <v>684</v>
      </c>
      <c r="F21" s="170">
        <v>543</v>
      </c>
      <c r="G21" s="170">
        <v>2052</v>
      </c>
      <c r="H21" s="170">
        <v>281</v>
      </c>
      <c r="I21" s="170">
        <v>435</v>
      </c>
      <c r="J21" s="170">
        <v>709</v>
      </c>
      <c r="K21" s="171">
        <v>627</v>
      </c>
      <c r="L21" s="236"/>
    </row>
    <row r="22" spans="1:12" ht="15" customHeight="1">
      <c r="A22" s="203" t="s">
        <v>161</v>
      </c>
      <c r="B22" s="200">
        <v>3213</v>
      </c>
      <c r="C22" s="170">
        <v>519</v>
      </c>
      <c r="D22" s="170">
        <v>848</v>
      </c>
      <c r="E22" s="170">
        <v>1084</v>
      </c>
      <c r="F22" s="170">
        <v>762</v>
      </c>
      <c r="G22" s="170">
        <v>4059</v>
      </c>
      <c r="H22" s="170">
        <v>935</v>
      </c>
      <c r="I22" s="170">
        <v>1064</v>
      </c>
      <c r="J22" s="170">
        <v>1194</v>
      </c>
      <c r="K22" s="171">
        <v>866</v>
      </c>
      <c r="L22" s="236"/>
    </row>
    <row r="23" spans="1:12" s="238" customFormat="1" ht="15" customHeight="1">
      <c r="A23" s="202" t="s">
        <v>6</v>
      </c>
      <c r="B23" s="165">
        <v>19146</v>
      </c>
      <c r="C23" s="166">
        <v>2946</v>
      </c>
      <c r="D23" s="166">
        <v>4957</v>
      </c>
      <c r="E23" s="166">
        <v>6817</v>
      </c>
      <c r="F23" s="166">
        <v>4426</v>
      </c>
      <c r="G23" s="166">
        <v>23853</v>
      </c>
      <c r="H23" s="166">
        <v>5143</v>
      </c>
      <c r="I23" s="166">
        <v>6811</v>
      </c>
      <c r="J23" s="166">
        <v>6855</v>
      </c>
      <c r="K23" s="167">
        <v>5044</v>
      </c>
      <c r="L23" s="237"/>
    </row>
    <row r="24" spans="1:12" ht="15" customHeight="1">
      <c r="A24" s="203" t="s">
        <v>162</v>
      </c>
      <c r="B24" s="169">
        <v>2406</v>
      </c>
      <c r="C24" s="170">
        <v>243</v>
      </c>
      <c r="D24" s="170">
        <v>587</v>
      </c>
      <c r="E24" s="170">
        <v>878</v>
      </c>
      <c r="F24" s="170">
        <v>698</v>
      </c>
      <c r="G24" s="170">
        <v>3521</v>
      </c>
      <c r="H24" s="170">
        <v>708</v>
      </c>
      <c r="I24" s="170">
        <v>755</v>
      </c>
      <c r="J24" s="170">
        <v>1204</v>
      </c>
      <c r="K24" s="171">
        <v>854</v>
      </c>
      <c r="L24" s="236"/>
    </row>
    <row r="25" spans="1:12" ht="15" customHeight="1">
      <c r="A25" s="203" t="s">
        <v>163</v>
      </c>
      <c r="B25" s="169">
        <v>4770</v>
      </c>
      <c r="C25" s="170">
        <v>458</v>
      </c>
      <c r="D25" s="170">
        <v>1265</v>
      </c>
      <c r="E25" s="170">
        <v>1625</v>
      </c>
      <c r="F25" s="170">
        <v>1422</v>
      </c>
      <c r="G25" s="170">
        <v>7304</v>
      </c>
      <c r="H25" s="170">
        <v>1442</v>
      </c>
      <c r="I25" s="170">
        <v>1598</v>
      </c>
      <c r="J25" s="170">
        <v>2498</v>
      </c>
      <c r="K25" s="171">
        <v>1766</v>
      </c>
      <c r="L25" s="236"/>
    </row>
    <row r="26" spans="1:12" ht="15" customHeight="1">
      <c r="A26" s="203" t="s">
        <v>164</v>
      </c>
      <c r="B26" s="169">
        <v>8664</v>
      </c>
      <c r="C26" s="170">
        <v>1808</v>
      </c>
      <c r="D26" s="170">
        <v>2391</v>
      </c>
      <c r="E26" s="170">
        <v>3196</v>
      </c>
      <c r="F26" s="170">
        <v>1269</v>
      </c>
      <c r="G26" s="170">
        <v>7855</v>
      </c>
      <c r="H26" s="170">
        <v>1836</v>
      </c>
      <c r="I26" s="170">
        <v>3321</v>
      </c>
      <c r="J26" s="170">
        <v>1611</v>
      </c>
      <c r="K26" s="171">
        <v>1087</v>
      </c>
      <c r="L26" s="236"/>
    </row>
    <row r="27" spans="1:12" ht="15" customHeight="1">
      <c r="A27" s="203" t="s">
        <v>165</v>
      </c>
      <c r="B27" s="169">
        <v>3306</v>
      </c>
      <c r="C27" s="170">
        <v>437</v>
      </c>
      <c r="D27" s="170">
        <v>714</v>
      </c>
      <c r="E27" s="170">
        <v>1118</v>
      </c>
      <c r="F27" s="170">
        <v>1037</v>
      </c>
      <c r="G27" s="170">
        <v>5173</v>
      </c>
      <c r="H27" s="170">
        <v>1157</v>
      </c>
      <c r="I27" s="170">
        <v>1137</v>
      </c>
      <c r="J27" s="170">
        <v>1542</v>
      </c>
      <c r="K27" s="171">
        <v>1337</v>
      </c>
      <c r="L27" s="236"/>
    </row>
    <row r="28" spans="1:12" s="238" customFormat="1" ht="15" customHeight="1">
      <c r="A28" s="202" t="s">
        <v>166</v>
      </c>
      <c r="B28" s="165">
        <v>10998</v>
      </c>
      <c r="C28" s="166">
        <v>2519</v>
      </c>
      <c r="D28" s="166">
        <v>2732</v>
      </c>
      <c r="E28" s="166">
        <v>4351</v>
      </c>
      <c r="F28" s="166">
        <v>1396</v>
      </c>
      <c r="G28" s="166">
        <v>11751</v>
      </c>
      <c r="H28" s="166">
        <v>3015</v>
      </c>
      <c r="I28" s="166">
        <v>4563</v>
      </c>
      <c r="J28" s="166">
        <v>2745</v>
      </c>
      <c r="K28" s="167">
        <v>1428</v>
      </c>
      <c r="L28" s="237"/>
    </row>
    <row r="29" spans="1:12" ht="15" customHeight="1">
      <c r="A29" s="203" t="s">
        <v>167</v>
      </c>
      <c r="B29" s="169">
        <v>4257</v>
      </c>
      <c r="C29" s="170">
        <v>797</v>
      </c>
      <c r="D29" s="170">
        <v>1051</v>
      </c>
      <c r="E29" s="170">
        <v>1862</v>
      </c>
      <c r="F29" s="170">
        <v>547</v>
      </c>
      <c r="G29" s="170">
        <v>4581</v>
      </c>
      <c r="H29" s="170">
        <v>1023</v>
      </c>
      <c r="I29" s="170">
        <v>1892</v>
      </c>
      <c r="J29" s="170">
        <v>1071</v>
      </c>
      <c r="K29" s="171">
        <v>595</v>
      </c>
      <c r="L29" s="236"/>
    </row>
    <row r="30" spans="1:12" ht="15" customHeight="1">
      <c r="A30" s="203" t="s">
        <v>168</v>
      </c>
      <c r="B30" s="169">
        <v>6741</v>
      </c>
      <c r="C30" s="170">
        <v>1722</v>
      </c>
      <c r="D30" s="170">
        <v>1681</v>
      </c>
      <c r="E30" s="170">
        <v>2489</v>
      </c>
      <c r="F30" s="170">
        <v>849</v>
      </c>
      <c r="G30" s="170">
        <v>7170</v>
      </c>
      <c r="H30" s="170">
        <v>1992</v>
      </c>
      <c r="I30" s="170">
        <v>2671</v>
      </c>
      <c r="J30" s="170">
        <v>1674</v>
      </c>
      <c r="K30" s="171">
        <v>833</v>
      </c>
      <c r="L30" s="236"/>
    </row>
    <row r="31" spans="1:12" s="238" customFormat="1" ht="15" customHeight="1">
      <c r="A31" s="202" t="s">
        <v>169</v>
      </c>
      <c r="B31" s="165">
        <v>20556</v>
      </c>
      <c r="C31" s="166">
        <v>4700</v>
      </c>
      <c r="D31" s="166">
        <v>4422</v>
      </c>
      <c r="E31" s="166">
        <v>7993</v>
      </c>
      <c r="F31" s="166">
        <v>3441</v>
      </c>
      <c r="G31" s="166">
        <v>22655</v>
      </c>
      <c r="H31" s="166">
        <v>5881</v>
      </c>
      <c r="I31" s="166">
        <v>8144</v>
      </c>
      <c r="J31" s="166">
        <v>5025</v>
      </c>
      <c r="K31" s="167">
        <v>3605</v>
      </c>
      <c r="L31" s="237"/>
    </row>
    <row r="32" spans="1:12" ht="15" customHeight="1">
      <c r="A32" s="203" t="s">
        <v>170</v>
      </c>
      <c r="B32" s="169">
        <v>5740</v>
      </c>
      <c r="C32" s="170">
        <v>1385</v>
      </c>
      <c r="D32" s="170">
        <v>728</v>
      </c>
      <c r="E32" s="170">
        <v>3105</v>
      </c>
      <c r="F32" s="170">
        <v>522</v>
      </c>
      <c r="G32" s="170">
        <v>3743</v>
      </c>
      <c r="H32" s="170">
        <v>970</v>
      </c>
      <c r="I32" s="170">
        <v>1270</v>
      </c>
      <c r="J32" s="170">
        <v>1053</v>
      </c>
      <c r="K32" s="171">
        <v>450</v>
      </c>
      <c r="L32" s="236"/>
    </row>
    <row r="33" spans="1:12" ht="15" customHeight="1">
      <c r="A33" s="203" t="s">
        <v>171</v>
      </c>
      <c r="B33" s="169">
        <v>4792</v>
      </c>
      <c r="C33" s="200">
        <v>636</v>
      </c>
      <c r="D33" s="341">
        <v>1004</v>
      </c>
      <c r="E33" s="340">
        <v>2097</v>
      </c>
      <c r="F33" s="340">
        <v>1055</v>
      </c>
      <c r="G33" s="341">
        <v>5881</v>
      </c>
      <c r="H33" s="200">
        <v>1332</v>
      </c>
      <c r="I33" s="200">
        <v>1769</v>
      </c>
      <c r="J33" s="170">
        <v>1595</v>
      </c>
      <c r="K33" s="171">
        <v>1185</v>
      </c>
      <c r="L33" s="236"/>
    </row>
    <row r="34" spans="1:12" ht="15" customHeight="1">
      <c r="A34" s="203" t="s">
        <v>172</v>
      </c>
      <c r="B34" s="169">
        <v>3918</v>
      </c>
      <c r="C34" s="171">
        <v>401</v>
      </c>
      <c r="D34" s="170">
        <v>688</v>
      </c>
      <c r="E34" s="170">
        <v>1684</v>
      </c>
      <c r="F34" s="170">
        <v>1145</v>
      </c>
      <c r="G34" s="170">
        <v>4595</v>
      </c>
      <c r="H34" s="170">
        <v>736</v>
      </c>
      <c r="I34" s="170">
        <v>1217</v>
      </c>
      <c r="J34" s="170">
        <v>1409</v>
      </c>
      <c r="K34" s="171">
        <v>1233</v>
      </c>
      <c r="L34" s="236"/>
    </row>
    <row r="35" spans="1:12" ht="15" customHeight="1">
      <c r="A35" s="203" t="s">
        <v>173</v>
      </c>
      <c r="B35" s="169">
        <v>2856</v>
      </c>
      <c r="C35" s="171">
        <v>374</v>
      </c>
      <c r="D35" s="170">
        <v>656</v>
      </c>
      <c r="E35" s="170">
        <v>1107</v>
      </c>
      <c r="F35" s="170">
        <v>719</v>
      </c>
      <c r="G35" s="170">
        <v>3485</v>
      </c>
      <c r="H35" s="170">
        <v>793</v>
      </c>
      <c r="I35" s="170">
        <v>987</v>
      </c>
      <c r="J35" s="170">
        <v>968</v>
      </c>
      <c r="K35" s="171">
        <v>737</v>
      </c>
      <c r="L35" s="236"/>
    </row>
    <row r="36" spans="1:12" ht="15" customHeight="1">
      <c r="A36" s="203" t="s">
        <v>174</v>
      </c>
      <c r="B36" s="169">
        <v>3250</v>
      </c>
      <c r="C36" s="340">
        <v>1904</v>
      </c>
      <c r="D36" s="341">
        <v>1346</v>
      </c>
      <c r="E36" s="395" t="s">
        <v>546</v>
      </c>
      <c r="F36" s="395" t="s">
        <v>546</v>
      </c>
      <c r="G36" s="170"/>
      <c r="H36" s="200">
        <v>2050</v>
      </c>
      <c r="I36" s="341">
        <v>2901</v>
      </c>
      <c r="J36" s="395" t="s">
        <v>546</v>
      </c>
      <c r="K36" s="395" t="s">
        <v>546</v>
      </c>
      <c r="L36" s="236"/>
    </row>
    <row r="37" spans="1:12" s="238" customFormat="1" ht="15" customHeight="1">
      <c r="A37" s="202" t="s">
        <v>175</v>
      </c>
      <c r="B37" s="165">
        <v>34680</v>
      </c>
      <c r="C37" s="167">
        <v>7955</v>
      </c>
      <c r="D37" s="166">
        <v>8277</v>
      </c>
      <c r="E37" s="166">
        <v>11112</v>
      </c>
      <c r="F37" s="166">
        <v>7336</v>
      </c>
      <c r="G37" s="166">
        <v>30880</v>
      </c>
      <c r="H37" s="166">
        <v>6180</v>
      </c>
      <c r="I37" s="166">
        <v>10187</v>
      </c>
      <c r="J37" s="215">
        <v>7415</v>
      </c>
      <c r="K37" s="290">
        <v>7098</v>
      </c>
      <c r="L37" s="237"/>
    </row>
    <row r="38" spans="1:12" ht="15" customHeight="1">
      <c r="A38" s="203" t="s">
        <v>176</v>
      </c>
      <c r="B38" s="169">
        <v>10632</v>
      </c>
      <c r="C38" s="171">
        <v>1278</v>
      </c>
      <c r="D38" s="170">
        <v>902</v>
      </c>
      <c r="E38" s="170">
        <v>5864</v>
      </c>
      <c r="F38" s="170">
        <v>2588</v>
      </c>
      <c r="G38" s="170">
        <v>6568</v>
      </c>
      <c r="H38" s="170">
        <v>761</v>
      </c>
      <c r="I38" s="170">
        <v>1111</v>
      </c>
      <c r="J38" s="170">
        <v>2604</v>
      </c>
      <c r="K38" s="171">
        <v>2092</v>
      </c>
      <c r="L38" s="236"/>
    </row>
    <row r="39" spans="1:12" ht="15" customHeight="1">
      <c r="A39" s="203" t="s">
        <v>177</v>
      </c>
      <c r="B39" s="200">
        <v>4107</v>
      </c>
      <c r="C39" s="341">
        <v>345</v>
      </c>
      <c r="D39" s="341">
        <v>816</v>
      </c>
      <c r="E39" s="170">
        <v>1376</v>
      </c>
      <c r="F39" s="170">
        <v>1570</v>
      </c>
      <c r="G39" s="170">
        <v>5093</v>
      </c>
      <c r="H39" s="200">
        <v>710</v>
      </c>
      <c r="I39" s="341">
        <v>1148</v>
      </c>
      <c r="J39" s="170">
        <v>1538</v>
      </c>
      <c r="K39" s="171">
        <v>1697</v>
      </c>
      <c r="L39" s="236"/>
    </row>
    <row r="40" spans="1:12" ht="15" customHeight="1">
      <c r="A40" s="203" t="s">
        <v>178</v>
      </c>
      <c r="B40" s="200">
        <v>2320</v>
      </c>
      <c r="C40" s="170">
        <v>314</v>
      </c>
      <c r="D40" s="170">
        <v>386</v>
      </c>
      <c r="E40" s="170">
        <v>725</v>
      </c>
      <c r="F40" s="170">
        <v>895</v>
      </c>
      <c r="G40" s="170">
        <v>2668</v>
      </c>
      <c r="H40" s="200">
        <v>426</v>
      </c>
      <c r="I40" s="341">
        <v>537</v>
      </c>
      <c r="J40" s="170">
        <v>731</v>
      </c>
      <c r="K40" s="171">
        <v>974</v>
      </c>
      <c r="L40" s="236"/>
    </row>
    <row r="41" spans="1:12" ht="15" customHeight="1">
      <c r="A41" s="203" t="s">
        <v>179</v>
      </c>
      <c r="B41" s="169">
        <v>4597</v>
      </c>
      <c r="C41" s="170">
        <v>788</v>
      </c>
      <c r="D41" s="170">
        <v>776</v>
      </c>
      <c r="E41" s="170">
        <v>1933</v>
      </c>
      <c r="F41" s="170">
        <v>1100</v>
      </c>
      <c r="G41" s="170">
        <v>5320</v>
      </c>
      <c r="H41" s="200">
        <v>1196</v>
      </c>
      <c r="I41" s="170">
        <v>1764</v>
      </c>
      <c r="J41" s="170">
        <v>1196</v>
      </c>
      <c r="K41" s="171">
        <v>1764</v>
      </c>
      <c r="L41" s="236"/>
    </row>
    <row r="42" spans="1:12" ht="15" customHeight="1">
      <c r="A42" s="203" t="s">
        <v>180</v>
      </c>
      <c r="B42" s="169">
        <v>3589</v>
      </c>
      <c r="C42" s="170">
        <v>377</v>
      </c>
      <c r="D42" s="170">
        <v>815</v>
      </c>
      <c r="E42" s="170">
        <v>1214</v>
      </c>
      <c r="F42" s="170">
        <v>1183</v>
      </c>
      <c r="G42" s="170">
        <v>4123</v>
      </c>
      <c r="H42" s="200">
        <v>601</v>
      </c>
      <c r="I42" s="170">
        <v>1005</v>
      </c>
      <c r="J42" s="170">
        <v>601</v>
      </c>
      <c r="K42" s="171">
        <v>1005</v>
      </c>
      <c r="L42" s="236"/>
    </row>
    <row r="43" spans="1:12" ht="15" customHeight="1">
      <c r="A43" s="203" t="s">
        <v>181</v>
      </c>
      <c r="B43" s="169">
        <v>9435</v>
      </c>
      <c r="C43" s="170">
        <v>4853</v>
      </c>
      <c r="D43" s="170">
        <v>4582</v>
      </c>
      <c r="E43" s="395" t="s">
        <v>546</v>
      </c>
      <c r="F43" s="395" t="s">
        <v>546</v>
      </c>
      <c r="G43" s="170">
        <v>7108</v>
      </c>
      <c r="H43" s="200">
        <v>2486</v>
      </c>
      <c r="I43" s="341">
        <v>4622</v>
      </c>
      <c r="J43" s="395" t="s">
        <v>546</v>
      </c>
      <c r="K43" s="395" t="s">
        <v>546</v>
      </c>
      <c r="L43" s="236"/>
    </row>
    <row r="44" spans="1:12" s="238" customFormat="1" ht="15" customHeight="1">
      <c r="A44" s="204" t="s">
        <v>11</v>
      </c>
      <c r="B44" s="165">
        <v>8928</v>
      </c>
      <c r="C44" s="166">
        <v>1739</v>
      </c>
      <c r="D44" s="166">
        <v>2145</v>
      </c>
      <c r="E44" s="166">
        <v>3308</v>
      </c>
      <c r="F44" s="166">
        <v>1736</v>
      </c>
      <c r="G44" s="166">
        <v>9882</v>
      </c>
      <c r="H44" s="199">
        <v>2367</v>
      </c>
      <c r="I44" s="166">
        <v>3194</v>
      </c>
      <c r="J44" s="166">
        <v>2526</v>
      </c>
      <c r="K44" s="167">
        <v>1795</v>
      </c>
      <c r="L44" s="237"/>
    </row>
    <row r="45" spans="1:12" ht="15" customHeight="1">
      <c r="A45" s="203" t="s">
        <v>187</v>
      </c>
      <c r="B45" s="169">
        <v>3404</v>
      </c>
      <c r="C45" s="170">
        <v>507</v>
      </c>
      <c r="D45" s="170">
        <v>844</v>
      </c>
      <c r="E45" s="170">
        <v>1352</v>
      </c>
      <c r="F45" s="170">
        <v>701</v>
      </c>
      <c r="G45" s="170">
        <v>4135</v>
      </c>
      <c r="H45" s="200">
        <v>895</v>
      </c>
      <c r="I45" s="170">
        <v>1255</v>
      </c>
      <c r="J45" s="170">
        <v>1252</v>
      </c>
      <c r="K45" s="171">
        <v>733</v>
      </c>
      <c r="L45" s="236"/>
    </row>
    <row r="46" spans="1:12" ht="15" customHeight="1">
      <c r="A46" s="203" t="s">
        <v>188</v>
      </c>
      <c r="B46" s="169">
        <v>5524</v>
      </c>
      <c r="C46" s="170">
        <v>1232</v>
      </c>
      <c r="D46" s="170">
        <v>1301</v>
      </c>
      <c r="E46" s="170">
        <v>1956</v>
      </c>
      <c r="F46" s="170">
        <v>1035</v>
      </c>
      <c r="G46" s="170">
        <v>5747</v>
      </c>
      <c r="H46" s="200">
        <v>1472</v>
      </c>
      <c r="I46" s="170">
        <v>1939</v>
      </c>
      <c r="J46" s="170">
        <v>1274</v>
      </c>
      <c r="K46" s="171">
        <v>1062</v>
      </c>
      <c r="L46" s="236"/>
    </row>
    <row r="47" spans="1:12" s="238" customFormat="1" ht="15" customHeight="1">
      <c r="A47" s="202" t="s">
        <v>189</v>
      </c>
      <c r="B47" s="165">
        <v>18565</v>
      </c>
      <c r="C47" s="166">
        <v>2841</v>
      </c>
      <c r="D47" s="166">
        <v>4739</v>
      </c>
      <c r="E47" s="166">
        <v>5900</v>
      </c>
      <c r="F47" s="166">
        <v>5085</v>
      </c>
      <c r="G47" s="166">
        <v>21229</v>
      </c>
      <c r="H47" s="199">
        <v>4231</v>
      </c>
      <c r="I47" s="166">
        <v>5543</v>
      </c>
      <c r="J47" s="166">
        <v>6224</v>
      </c>
      <c r="K47" s="167">
        <v>5231</v>
      </c>
      <c r="L47" s="237"/>
    </row>
    <row r="48" spans="1:12" ht="15" customHeight="1">
      <c r="A48" s="203" t="s">
        <v>190</v>
      </c>
      <c r="B48" s="169">
        <v>3450</v>
      </c>
      <c r="C48" s="170">
        <v>348</v>
      </c>
      <c r="D48" s="170">
        <v>741</v>
      </c>
      <c r="E48" s="170">
        <v>1193</v>
      </c>
      <c r="F48" s="170">
        <v>1168</v>
      </c>
      <c r="G48" s="170">
        <v>4749</v>
      </c>
      <c r="H48" s="200">
        <v>775</v>
      </c>
      <c r="I48" s="170">
        <v>994</v>
      </c>
      <c r="J48" s="170">
        <v>1595</v>
      </c>
      <c r="K48" s="171">
        <v>1385</v>
      </c>
      <c r="L48" s="236"/>
    </row>
    <row r="49" spans="1:12" ht="15" customHeight="1">
      <c r="A49" s="203" t="s">
        <v>191</v>
      </c>
      <c r="B49" s="169">
        <v>2885</v>
      </c>
      <c r="C49" s="170">
        <v>258</v>
      </c>
      <c r="D49" s="170">
        <v>641</v>
      </c>
      <c r="E49" s="170">
        <v>1003</v>
      </c>
      <c r="F49" s="170">
        <v>983</v>
      </c>
      <c r="G49" s="170">
        <v>4080</v>
      </c>
      <c r="H49" s="200">
        <v>778</v>
      </c>
      <c r="I49" s="170">
        <v>882</v>
      </c>
      <c r="J49" s="170">
        <v>1295</v>
      </c>
      <c r="K49" s="171">
        <v>1125</v>
      </c>
      <c r="L49" s="236"/>
    </row>
    <row r="50" spans="1:12" ht="15" customHeight="1">
      <c r="A50" s="203" t="s">
        <v>192</v>
      </c>
      <c r="B50" s="169">
        <v>7414</v>
      </c>
      <c r="C50" s="170">
        <v>1543</v>
      </c>
      <c r="D50" s="170">
        <v>2210</v>
      </c>
      <c r="E50" s="170">
        <v>1996</v>
      </c>
      <c r="F50" s="170">
        <v>1665</v>
      </c>
      <c r="G50" s="170">
        <v>6189</v>
      </c>
      <c r="H50" s="200">
        <v>1237</v>
      </c>
      <c r="I50" s="170">
        <v>1830</v>
      </c>
      <c r="J50" s="170">
        <v>1732</v>
      </c>
      <c r="K50" s="171">
        <v>1390</v>
      </c>
      <c r="L50" s="236"/>
    </row>
    <row r="51" spans="1:12" ht="15" customHeight="1">
      <c r="A51" s="203" t="s">
        <v>193</v>
      </c>
      <c r="B51" s="169">
        <v>4816</v>
      </c>
      <c r="C51" s="170">
        <v>692</v>
      </c>
      <c r="D51" s="170">
        <v>1147</v>
      </c>
      <c r="E51" s="170">
        <v>1708</v>
      </c>
      <c r="F51" s="170">
        <v>1269</v>
      </c>
      <c r="G51" s="170">
        <v>6211</v>
      </c>
      <c r="H51" s="200">
        <v>1441</v>
      </c>
      <c r="I51" s="170">
        <v>1837</v>
      </c>
      <c r="J51" s="170">
        <v>1602</v>
      </c>
      <c r="K51" s="171">
        <v>1331</v>
      </c>
      <c r="L51" s="236"/>
    </row>
    <row r="52" spans="1:12" s="238" customFormat="1" ht="15" customHeight="1">
      <c r="A52" s="202" t="s">
        <v>194</v>
      </c>
      <c r="B52" s="165">
        <v>11486</v>
      </c>
      <c r="C52" s="166">
        <v>2394</v>
      </c>
      <c r="D52" s="166">
        <v>3174</v>
      </c>
      <c r="E52" s="166">
        <v>4389</v>
      </c>
      <c r="F52" s="166">
        <v>1529</v>
      </c>
      <c r="G52" s="166">
        <v>13330</v>
      </c>
      <c r="H52" s="199">
        <v>3592</v>
      </c>
      <c r="I52" s="166">
        <v>4456</v>
      </c>
      <c r="J52" s="166">
        <v>3602</v>
      </c>
      <c r="K52" s="167">
        <v>1680</v>
      </c>
      <c r="L52" s="237"/>
    </row>
    <row r="53" spans="1:12" ht="15" customHeight="1">
      <c r="A53" s="203" t="s">
        <v>195</v>
      </c>
      <c r="B53" s="169">
        <v>6264</v>
      </c>
      <c r="C53" s="170">
        <v>1614</v>
      </c>
      <c r="D53" s="170">
        <v>1550</v>
      </c>
      <c r="E53" s="170">
        <v>2508</v>
      </c>
      <c r="F53" s="170">
        <v>592</v>
      </c>
      <c r="G53" s="170">
        <v>5822</v>
      </c>
      <c r="H53" s="200">
        <v>1714</v>
      </c>
      <c r="I53" s="170">
        <v>2573</v>
      </c>
      <c r="J53" s="170">
        <v>1015</v>
      </c>
      <c r="K53" s="171">
        <v>520</v>
      </c>
      <c r="L53" s="236"/>
    </row>
    <row r="54" spans="1:12" ht="15" customHeight="1">
      <c r="A54" s="203" t="s">
        <v>196</v>
      </c>
      <c r="B54" s="169">
        <v>3229</v>
      </c>
      <c r="C54" s="170">
        <v>432</v>
      </c>
      <c r="D54" s="170">
        <v>945</v>
      </c>
      <c r="E54" s="170">
        <v>1216</v>
      </c>
      <c r="F54" s="170">
        <v>636</v>
      </c>
      <c r="G54" s="170">
        <v>4594</v>
      </c>
      <c r="H54" s="200">
        <v>1065</v>
      </c>
      <c r="I54" s="170">
        <v>1157</v>
      </c>
      <c r="J54" s="170">
        <v>1575</v>
      </c>
      <c r="K54" s="171">
        <v>797</v>
      </c>
      <c r="L54" s="236"/>
    </row>
    <row r="55" spans="1:12" ht="15" customHeight="1">
      <c r="A55" s="203" t="s">
        <v>197</v>
      </c>
      <c r="B55" s="169">
        <v>1993</v>
      </c>
      <c r="C55" s="170">
        <v>348</v>
      </c>
      <c r="D55" s="170">
        <v>679</v>
      </c>
      <c r="E55" s="170">
        <v>665</v>
      </c>
      <c r="F55" s="170">
        <v>301</v>
      </c>
      <c r="G55" s="170">
        <v>2914</v>
      </c>
      <c r="H55" s="200">
        <v>813</v>
      </c>
      <c r="I55" s="170">
        <v>726</v>
      </c>
      <c r="J55" s="170">
        <v>1012</v>
      </c>
      <c r="K55" s="171">
        <v>363</v>
      </c>
      <c r="L55" s="236"/>
    </row>
    <row r="56" spans="1:12" s="238" customFormat="1" ht="15" customHeight="1">
      <c r="A56" s="202" t="s">
        <v>198</v>
      </c>
      <c r="B56" s="165">
        <v>31201</v>
      </c>
      <c r="C56" s="166">
        <v>9598</v>
      </c>
      <c r="D56" s="166">
        <v>6298</v>
      </c>
      <c r="E56" s="166">
        <v>10863</v>
      </c>
      <c r="F56" s="166">
        <v>4442</v>
      </c>
      <c r="G56" s="166">
        <v>26819</v>
      </c>
      <c r="H56" s="199">
        <v>7148</v>
      </c>
      <c r="I56" s="166">
        <v>10210</v>
      </c>
      <c r="J56" s="166">
        <v>5341</v>
      </c>
      <c r="K56" s="167">
        <v>4120</v>
      </c>
      <c r="L56" s="237"/>
    </row>
    <row r="57" spans="1:12" ht="15" customHeight="1">
      <c r="A57" s="203" t="s">
        <v>199</v>
      </c>
      <c r="B57" s="200">
        <v>2101</v>
      </c>
      <c r="C57" s="341">
        <v>244</v>
      </c>
      <c r="D57" s="341">
        <v>516</v>
      </c>
      <c r="E57" s="340">
        <v>855</v>
      </c>
      <c r="F57" s="340">
        <v>486</v>
      </c>
      <c r="G57" s="340">
        <v>2405</v>
      </c>
      <c r="H57" s="341">
        <v>406</v>
      </c>
      <c r="I57" s="170">
        <v>798</v>
      </c>
      <c r="J57" s="170">
        <v>669</v>
      </c>
      <c r="K57" s="171">
        <v>532</v>
      </c>
      <c r="L57" s="236"/>
    </row>
    <row r="58" spans="1:12" ht="15" customHeight="1">
      <c r="A58" s="203" t="s">
        <v>200</v>
      </c>
      <c r="B58" s="200">
        <v>12341</v>
      </c>
      <c r="C58" s="341">
        <v>2257</v>
      </c>
      <c r="D58" s="340">
        <v>1055</v>
      </c>
      <c r="E58" s="170">
        <v>6618</v>
      </c>
      <c r="F58" s="170">
        <v>2411</v>
      </c>
      <c r="G58" s="170">
        <v>7300</v>
      </c>
      <c r="H58" s="341">
        <v>1315</v>
      </c>
      <c r="I58" s="170">
        <v>1802</v>
      </c>
      <c r="J58" s="170">
        <v>2230</v>
      </c>
      <c r="K58" s="171">
        <v>1953</v>
      </c>
      <c r="L58" s="236"/>
    </row>
    <row r="59" spans="1:12" ht="15" customHeight="1">
      <c r="A59" s="203" t="s">
        <v>201</v>
      </c>
      <c r="B59" s="169">
        <v>4044</v>
      </c>
      <c r="C59" s="170">
        <v>576</v>
      </c>
      <c r="D59" s="170">
        <v>1015</v>
      </c>
      <c r="E59" s="170">
        <v>1691</v>
      </c>
      <c r="F59" s="170">
        <v>762</v>
      </c>
      <c r="G59" s="170">
        <v>4375</v>
      </c>
      <c r="H59" s="200">
        <v>825</v>
      </c>
      <c r="I59" s="170">
        <v>1585</v>
      </c>
      <c r="J59" s="170">
        <v>1176</v>
      </c>
      <c r="K59" s="171">
        <v>789</v>
      </c>
      <c r="L59" s="236"/>
    </row>
    <row r="60" spans="1:12" ht="15" customHeight="1">
      <c r="A60" s="203" t="s">
        <v>202</v>
      </c>
      <c r="B60" s="169">
        <v>4259</v>
      </c>
      <c r="C60" s="170">
        <v>705</v>
      </c>
      <c r="D60" s="170">
        <v>1072</v>
      </c>
      <c r="E60" s="170">
        <v>1699</v>
      </c>
      <c r="F60" s="170">
        <v>783</v>
      </c>
      <c r="G60" s="170">
        <v>4782</v>
      </c>
      <c r="H60" s="200">
        <v>967</v>
      </c>
      <c r="I60" s="170">
        <v>1703</v>
      </c>
      <c r="J60" s="170">
        <v>1266</v>
      </c>
      <c r="K60" s="171">
        <v>846</v>
      </c>
      <c r="L60" s="236"/>
    </row>
    <row r="61" spans="1:12" ht="15" customHeight="1">
      <c r="A61" s="203" t="s">
        <v>203</v>
      </c>
      <c r="B61" s="169">
        <v>8456</v>
      </c>
      <c r="C61" s="170">
        <v>5816</v>
      </c>
      <c r="D61" s="170">
        <v>2640</v>
      </c>
      <c r="E61" s="395" t="s">
        <v>546</v>
      </c>
      <c r="F61" s="395" t="s">
        <v>546</v>
      </c>
      <c r="G61" s="170">
        <v>7957</v>
      </c>
      <c r="H61" s="170">
        <v>3635</v>
      </c>
      <c r="I61" s="170">
        <v>4322</v>
      </c>
      <c r="J61" s="395" t="s">
        <v>546</v>
      </c>
      <c r="K61" s="395" t="s">
        <v>546</v>
      </c>
      <c r="L61" s="236"/>
    </row>
    <row r="62" spans="1:12" s="238" customFormat="1" ht="15" customHeight="1">
      <c r="A62" s="202" t="s">
        <v>204</v>
      </c>
      <c r="B62" s="165">
        <v>39838</v>
      </c>
      <c r="C62" s="166">
        <v>19738</v>
      </c>
      <c r="D62" s="166">
        <v>7280</v>
      </c>
      <c r="E62" s="166">
        <v>9572</v>
      </c>
      <c r="F62" s="166">
        <v>3248</v>
      </c>
      <c r="G62" s="166">
        <v>42449</v>
      </c>
      <c r="H62" s="199">
        <v>20976</v>
      </c>
      <c r="I62" s="166">
        <v>12092</v>
      </c>
      <c r="J62" s="166">
        <v>6040</v>
      </c>
      <c r="K62" s="167">
        <v>3341</v>
      </c>
      <c r="L62" s="237"/>
    </row>
    <row r="63" spans="1:12" ht="15" customHeight="1">
      <c r="A63" s="203" t="s">
        <v>205</v>
      </c>
      <c r="B63" s="169">
        <v>6360</v>
      </c>
      <c r="C63" s="170">
        <v>1272</v>
      </c>
      <c r="D63" s="170">
        <v>1174</v>
      </c>
      <c r="E63" s="170">
        <v>2686</v>
      </c>
      <c r="F63" s="170">
        <v>1228</v>
      </c>
      <c r="G63" s="170">
        <v>6013</v>
      </c>
      <c r="H63" s="200">
        <v>1224</v>
      </c>
      <c r="I63" s="170">
        <v>1963</v>
      </c>
      <c r="J63" s="170">
        <v>1622</v>
      </c>
      <c r="K63" s="171">
        <v>1204</v>
      </c>
      <c r="L63" s="236"/>
    </row>
    <row r="64" spans="1:12" ht="15" customHeight="1">
      <c r="A64" s="203" t="s">
        <v>206</v>
      </c>
      <c r="B64" s="169">
        <v>4052</v>
      </c>
      <c r="C64" s="170">
        <v>2093</v>
      </c>
      <c r="D64" s="170">
        <v>641</v>
      </c>
      <c r="E64" s="170">
        <v>1088</v>
      </c>
      <c r="F64" s="170">
        <v>230</v>
      </c>
      <c r="G64" s="170">
        <v>4066</v>
      </c>
      <c r="H64" s="200">
        <v>2096</v>
      </c>
      <c r="I64" s="170">
        <v>1152</v>
      </c>
      <c r="J64" s="170">
        <v>558</v>
      </c>
      <c r="K64" s="171">
        <v>260</v>
      </c>
      <c r="L64" s="236"/>
    </row>
    <row r="65" spans="1:12" ht="15" customHeight="1">
      <c r="A65" s="203" t="s">
        <v>207</v>
      </c>
      <c r="B65" s="169">
        <v>4012</v>
      </c>
      <c r="C65" s="170">
        <v>776</v>
      </c>
      <c r="D65" s="170">
        <v>926</v>
      </c>
      <c r="E65" s="170">
        <v>1542</v>
      </c>
      <c r="F65" s="170">
        <v>768</v>
      </c>
      <c r="G65" s="170">
        <v>4502</v>
      </c>
      <c r="H65" s="200">
        <v>1212</v>
      </c>
      <c r="I65" s="170">
        <v>1422</v>
      </c>
      <c r="J65" s="170">
        <v>1134</v>
      </c>
      <c r="K65" s="171">
        <v>734</v>
      </c>
      <c r="L65" s="236"/>
    </row>
    <row r="66" spans="1:12" ht="15" customHeight="1">
      <c r="A66" s="203" t="s">
        <v>208</v>
      </c>
      <c r="B66" s="169">
        <v>3841</v>
      </c>
      <c r="C66" s="170">
        <v>2142</v>
      </c>
      <c r="D66" s="170">
        <v>756</v>
      </c>
      <c r="E66" s="170">
        <v>798</v>
      </c>
      <c r="F66" s="170">
        <v>145</v>
      </c>
      <c r="G66" s="170">
        <v>4330</v>
      </c>
      <c r="H66" s="200">
        <v>2390</v>
      </c>
      <c r="I66" s="170">
        <v>1436</v>
      </c>
      <c r="J66" s="170">
        <v>369</v>
      </c>
      <c r="K66" s="171">
        <v>135</v>
      </c>
      <c r="L66" s="236"/>
    </row>
    <row r="67" spans="1:12" ht="15" customHeight="1">
      <c r="A67" s="203" t="s">
        <v>209</v>
      </c>
      <c r="B67" s="169">
        <v>6817</v>
      </c>
      <c r="C67" s="170">
        <v>5790</v>
      </c>
      <c r="D67" s="170">
        <v>1027</v>
      </c>
      <c r="E67" s="395" t="s">
        <v>546</v>
      </c>
      <c r="F67" s="395" t="s">
        <v>546</v>
      </c>
      <c r="G67" s="170">
        <v>7589</v>
      </c>
      <c r="H67" s="200">
        <v>5931</v>
      </c>
      <c r="I67" s="170">
        <v>1658</v>
      </c>
      <c r="J67" s="395" t="s">
        <v>546</v>
      </c>
      <c r="K67" s="395" t="s">
        <v>546</v>
      </c>
      <c r="L67" s="236"/>
    </row>
    <row r="68" spans="1:12" ht="15" customHeight="1">
      <c r="A68" s="203" t="s">
        <v>210</v>
      </c>
      <c r="B68" s="169">
        <v>5190</v>
      </c>
      <c r="C68" s="170">
        <v>2090</v>
      </c>
      <c r="D68" s="170">
        <v>1388</v>
      </c>
      <c r="E68" s="170">
        <v>1352</v>
      </c>
      <c r="F68" s="170">
        <v>360</v>
      </c>
      <c r="G68" s="170">
        <v>5889</v>
      </c>
      <c r="H68" s="200">
        <v>2555</v>
      </c>
      <c r="I68" s="170">
        <v>1916</v>
      </c>
      <c r="J68" s="170">
        <v>1027</v>
      </c>
      <c r="K68" s="171">
        <v>391</v>
      </c>
      <c r="L68" s="236"/>
    </row>
    <row r="69" spans="1:12" ht="15" customHeight="1">
      <c r="A69" s="203" t="s">
        <v>211</v>
      </c>
      <c r="B69" s="169">
        <v>5348</v>
      </c>
      <c r="C69" s="170">
        <v>3407</v>
      </c>
      <c r="D69" s="170">
        <v>803</v>
      </c>
      <c r="E69" s="170">
        <v>931</v>
      </c>
      <c r="F69" s="170">
        <v>207</v>
      </c>
      <c r="G69" s="170">
        <v>6153</v>
      </c>
      <c r="H69" s="200">
        <v>3848</v>
      </c>
      <c r="I69" s="170">
        <v>1492</v>
      </c>
      <c r="J69" s="170">
        <v>560</v>
      </c>
      <c r="K69" s="171">
        <v>253</v>
      </c>
      <c r="L69" s="236"/>
    </row>
    <row r="70" spans="1:12" ht="15" customHeight="1">
      <c r="A70" s="203" t="s">
        <v>212</v>
      </c>
      <c r="B70" s="169">
        <v>4218</v>
      </c>
      <c r="C70" s="170">
        <v>2168</v>
      </c>
      <c r="D70" s="170">
        <v>565</v>
      </c>
      <c r="E70" s="170">
        <v>1175</v>
      </c>
      <c r="F70" s="170">
        <v>310</v>
      </c>
      <c r="G70" s="170">
        <v>3907</v>
      </c>
      <c r="H70" s="200">
        <v>1720</v>
      </c>
      <c r="I70" s="170">
        <v>1053</v>
      </c>
      <c r="J70" s="170">
        <v>770</v>
      </c>
      <c r="K70" s="171">
        <v>364</v>
      </c>
      <c r="L70" s="236"/>
    </row>
    <row r="71" spans="1:12" s="238" customFormat="1" ht="15" customHeight="1">
      <c r="A71" s="202" t="s">
        <v>213</v>
      </c>
      <c r="B71" s="165">
        <v>9550</v>
      </c>
      <c r="C71" s="166">
        <v>1337</v>
      </c>
      <c r="D71" s="166">
        <v>2245</v>
      </c>
      <c r="E71" s="166">
        <v>3650</v>
      </c>
      <c r="F71" s="166">
        <v>2318</v>
      </c>
      <c r="G71" s="166">
        <v>12316</v>
      </c>
      <c r="H71" s="199">
        <v>2731</v>
      </c>
      <c r="I71" s="166">
        <v>3378</v>
      </c>
      <c r="J71" s="166">
        <v>3669</v>
      </c>
      <c r="K71" s="167">
        <v>2538</v>
      </c>
      <c r="L71" s="237"/>
    </row>
    <row r="72" spans="1:12" ht="15" customHeight="1">
      <c r="A72" s="203" t="s">
        <v>214</v>
      </c>
      <c r="B72" s="169">
        <v>6090</v>
      </c>
      <c r="C72" s="170">
        <v>1006</v>
      </c>
      <c r="D72" s="170">
        <v>1651</v>
      </c>
      <c r="E72" s="170">
        <v>2245</v>
      </c>
      <c r="F72" s="170">
        <v>1188</v>
      </c>
      <c r="G72" s="170">
        <v>7572</v>
      </c>
      <c r="H72" s="200">
        <v>1928</v>
      </c>
      <c r="I72" s="170">
        <v>2457</v>
      </c>
      <c r="J72" s="170">
        <v>1926</v>
      </c>
      <c r="K72" s="171">
        <v>1261</v>
      </c>
      <c r="L72" s="236"/>
    </row>
    <row r="73" spans="1:12" ht="15" customHeight="1">
      <c r="A73" s="203" t="s">
        <v>215</v>
      </c>
      <c r="B73" s="169">
        <v>3460</v>
      </c>
      <c r="C73" s="170">
        <v>331</v>
      </c>
      <c r="D73" s="170">
        <v>594</v>
      </c>
      <c r="E73" s="170">
        <v>1405</v>
      </c>
      <c r="F73" s="170">
        <v>1130</v>
      </c>
      <c r="G73" s="170">
        <v>4744</v>
      </c>
      <c r="H73" s="200">
        <v>803</v>
      </c>
      <c r="I73" s="170">
        <v>921</v>
      </c>
      <c r="J73" s="170">
        <v>1743</v>
      </c>
      <c r="K73" s="171">
        <v>1277</v>
      </c>
      <c r="L73" s="236"/>
    </row>
    <row r="74" spans="1:12" s="238" customFormat="1" ht="15" customHeight="1">
      <c r="A74" s="202" t="s">
        <v>17</v>
      </c>
      <c r="B74" s="165">
        <v>14867</v>
      </c>
      <c r="C74" s="166">
        <v>2916</v>
      </c>
      <c r="D74" s="166">
        <v>4165</v>
      </c>
      <c r="E74" s="166">
        <v>5414</v>
      </c>
      <c r="F74" s="166">
        <v>2372</v>
      </c>
      <c r="G74" s="166">
        <v>17070</v>
      </c>
      <c r="H74" s="199">
        <v>4263</v>
      </c>
      <c r="I74" s="166">
        <v>5424</v>
      </c>
      <c r="J74" s="166">
        <v>4869</v>
      </c>
      <c r="K74" s="167">
        <v>2514</v>
      </c>
      <c r="L74" s="237"/>
    </row>
    <row r="75" spans="1:12" ht="15" customHeight="1">
      <c r="A75" s="203" t="s">
        <v>216</v>
      </c>
      <c r="B75" s="169">
        <v>4533</v>
      </c>
      <c r="C75" s="170">
        <v>934</v>
      </c>
      <c r="D75" s="170">
        <v>1386</v>
      </c>
      <c r="E75" s="170">
        <v>1419</v>
      </c>
      <c r="F75" s="170">
        <v>794</v>
      </c>
      <c r="G75" s="170">
        <v>5721</v>
      </c>
      <c r="H75" s="200">
        <v>1517</v>
      </c>
      <c r="I75" s="170">
        <v>1505</v>
      </c>
      <c r="J75" s="170">
        <v>1773</v>
      </c>
      <c r="K75" s="171">
        <v>926</v>
      </c>
      <c r="L75" s="236"/>
    </row>
    <row r="76" spans="1:12" ht="15" customHeight="1">
      <c r="A76" s="203" t="s">
        <v>217</v>
      </c>
      <c r="B76" s="169">
        <v>2991</v>
      </c>
      <c r="C76" s="170">
        <v>534</v>
      </c>
      <c r="D76" s="170">
        <v>900</v>
      </c>
      <c r="E76" s="170">
        <v>1154</v>
      </c>
      <c r="F76" s="170">
        <v>403</v>
      </c>
      <c r="G76" s="170">
        <v>3554</v>
      </c>
      <c r="H76" s="200">
        <v>859</v>
      </c>
      <c r="I76" s="170">
        <v>1132</v>
      </c>
      <c r="J76" s="170">
        <v>1068</v>
      </c>
      <c r="K76" s="171">
        <v>495</v>
      </c>
      <c r="L76" s="236"/>
    </row>
    <row r="77" spans="1:12" ht="15" customHeight="1">
      <c r="A77" s="203" t="s">
        <v>218</v>
      </c>
      <c r="B77" s="169">
        <v>7343</v>
      </c>
      <c r="C77" s="170">
        <v>1448</v>
      </c>
      <c r="D77" s="170">
        <v>1879</v>
      </c>
      <c r="E77" s="170">
        <v>2841</v>
      </c>
      <c r="F77" s="170">
        <v>1175</v>
      </c>
      <c r="G77" s="170">
        <v>7795</v>
      </c>
      <c r="H77" s="200">
        <v>1887</v>
      </c>
      <c r="I77" s="170">
        <v>2787</v>
      </c>
      <c r="J77" s="170">
        <v>2028</v>
      </c>
      <c r="K77" s="171">
        <v>1093</v>
      </c>
      <c r="L77" s="236"/>
    </row>
    <row r="78" spans="1:12" s="238" customFormat="1" ht="15" customHeight="1">
      <c r="A78" s="202" t="s">
        <v>219</v>
      </c>
      <c r="B78" s="165">
        <v>41030</v>
      </c>
      <c r="C78" s="166">
        <v>7573</v>
      </c>
      <c r="D78" s="166">
        <v>8356</v>
      </c>
      <c r="E78" s="166">
        <v>16710</v>
      </c>
      <c r="F78" s="166">
        <v>8391</v>
      </c>
      <c r="G78" s="166">
        <v>39530</v>
      </c>
      <c r="H78" s="199">
        <v>7103</v>
      </c>
      <c r="I78" s="166">
        <v>15773</v>
      </c>
      <c r="J78" s="166">
        <v>8647</v>
      </c>
      <c r="K78" s="167">
        <v>8007</v>
      </c>
      <c r="L78" s="237"/>
    </row>
    <row r="79" spans="1:12" ht="15" customHeight="1">
      <c r="A79" s="203" t="s">
        <v>220</v>
      </c>
      <c r="B79" s="169">
        <v>5856</v>
      </c>
      <c r="C79" s="170">
        <v>738</v>
      </c>
      <c r="D79" s="170">
        <v>1583</v>
      </c>
      <c r="E79" s="170">
        <v>2008</v>
      </c>
      <c r="F79" s="170">
        <v>1527</v>
      </c>
      <c r="G79" s="170">
        <v>6711</v>
      </c>
      <c r="H79" s="200">
        <v>1168</v>
      </c>
      <c r="I79" s="170">
        <v>2108</v>
      </c>
      <c r="J79" s="170">
        <v>1832</v>
      </c>
      <c r="K79" s="171">
        <v>1603</v>
      </c>
      <c r="L79" s="236"/>
    </row>
    <row r="80" spans="1:12" ht="15" customHeight="1">
      <c r="A80" s="203" t="s">
        <v>221</v>
      </c>
      <c r="B80" s="169">
        <v>6364</v>
      </c>
      <c r="C80" s="170">
        <v>809</v>
      </c>
      <c r="D80" s="170">
        <v>1268</v>
      </c>
      <c r="E80" s="170">
        <v>2606</v>
      </c>
      <c r="F80" s="170">
        <v>1681</v>
      </c>
      <c r="G80" s="170">
        <v>7153</v>
      </c>
      <c r="H80" s="200">
        <v>1181</v>
      </c>
      <c r="I80" s="170">
        <v>2533</v>
      </c>
      <c r="J80" s="170">
        <v>1731</v>
      </c>
      <c r="K80" s="171">
        <v>1708</v>
      </c>
      <c r="L80" s="236"/>
    </row>
    <row r="81" spans="1:12" ht="15" customHeight="1">
      <c r="A81" s="203" t="s">
        <v>222</v>
      </c>
      <c r="B81" s="169">
        <v>5854</v>
      </c>
      <c r="C81" s="170">
        <v>712</v>
      </c>
      <c r="D81" s="170">
        <v>1242</v>
      </c>
      <c r="E81" s="170">
        <v>2416</v>
      </c>
      <c r="F81" s="170">
        <v>1484</v>
      </c>
      <c r="G81" s="170">
        <v>6293</v>
      </c>
      <c r="H81" s="200">
        <v>914</v>
      </c>
      <c r="I81" s="170">
        <v>2295</v>
      </c>
      <c r="J81" s="170">
        <v>1579</v>
      </c>
      <c r="K81" s="171">
        <v>1505</v>
      </c>
      <c r="L81" s="236"/>
    </row>
    <row r="82" spans="1:12" ht="15" customHeight="1">
      <c r="A82" s="203" t="s">
        <v>223</v>
      </c>
      <c r="B82" s="169">
        <v>4081</v>
      </c>
      <c r="C82" s="170">
        <v>729</v>
      </c>
      <c r="D82" s="170">
        <v>1108</v>
      </c>
      <c r="E82" s="170">
        <v>1479</v>
      </c>
      <c r="F82" s="170">
        <v>765</v>
      </c>
      <c r="G82" s="170">
        <v>4651</v>
      </c>
      <c r="H82" s="200">
        <v>1027</v>
      </c>
      <c r="I82" s="170">
        <v>1542</v>
      </c>
      <c r="J82" s="170">
        <v>1283</v>
      </c>
      <c r="K82" s="171">
        <v>799</v>
      </c>
      <c r="L82" s="236"/>
    </row>
    <row r="83" spans="1:12" ht="15" customHeight="1">
      <c r="A83" s="203" t="s">
        <v>224</v>
      </c>
      <c r="B83" s="169">
        <v>13709</v>
      </c>
      <c r="C83" s="170">
        <v>1457</v>
      </c>
      <c r="D83" s="170">
        <v>1117</v>
      </c>
      <c r="E83" s="170">
        <v>8201</v>
      </c>
      <c r="F83" s="170">
        <v>2934</v>
      </c>
      <c r="G83" s="170">
        <v>8189</v>
      </c>
      <c r="H83" s="200">
        <v>1003</v>
      </c>
      <c r="I83" s="170">
        <v>2572</v>
      </c>
      <c r="J83" s="170">
        <v>2222</v>
      </c>
      <c r="K83" s="171">
        <v>2392</v>
      </c>
      <c r="L83" s="236"/>
    </row>
    <row r="84" spans="1:12" ht="15" customHeight="1">
      <c r="A84" s="203" t="s">
        <v>225</v>
      </c>
      <c r="B84" s="169">
        <v>5166</v>
      </c>
      <c r="C84" s="170">
        <v>3128</v>
      </c>
      <c r="D84" s="170">
        <v>2038</v>
      </c>
      <c r="E84" s="395" t="s">
        <v>546</v>
      </c>
      <c r="F84" s="395" t="s">
        <v>546</v>
      </c>
      <c r="G84" s="170">
        <v>6533</v>
      </c>
      <c r="H84" s="200">
        <v>1810</v>
      </c>
      <c r="I84" s="170">
        <v>4723</v>
      </c>
      <c r="J84" s="395" t="s">
        <v>546</v>
      </c>
      <c r="K84" s="395" t="s">
        <v>546</v>
      </c>
      <c r="L84" s="236"/>
    </row>
    <row r="85" spans="1:12" s="238" customFormat="1" ht="15" customHeight="1">
      <c r="A85" s="202" t="s">
        <v>226</v>
      </c>
      <c r="B85" s="165">
        <v>18967</v>
      </c>
      <c r="C85" s="166">
        <v>4945</v>
      </c>
      <c r="D85" s="166">
        <v>5112</v>
      </c>
      <c r="E85" s="166">
        <v>6682</v>
      </c>
      <c r="F85" s="166">
        <v>2228</v>
      </c>
      <c r="G85" s="166">
        <v>19766</v>
      </c>
      <c r="H85" s="199">
        <v>5409</v>
      </c>
      <c r="I85" s="166">
        <v>6976</v>
      </c>
      <c r="J85" s="166">
        <v>5094</v>
      </c>
      <c r="K85" s="167">
        <v>2287</v>
      </c>
      <c r="L85" s="237"/>
    </row>
    <row r="86" spans="1:12" ht="15" customHeight="1">
      <c r="A86" s="203" t="s">
        <v>227</v>
      </c>
      <c r="B86" s="169">
        <v>4398</v>
      </c>
      <c r="C86" s="170">
        <v>1209</v>
      </c>
      <c r="D86" s="170">
        <v>1302</v>
      </c>
      <c r="E86" s="170">
        <v>1336</v>
      </c>
      <c r="F86" s="170">
        <v>551</v>
      </c>
      <c r="G86" s="170">
        <v>4318</v>
      </c>
      <c r="H86" s="200">
        <v>1247</v>
      </c>
      <c r="I86" s="170">
        <v>1305</v>
      </c>
      <c r="J86" s="170">
        <v>1222</v>
      </c>
      <c r="K86" s="171">
        <v>544</v>
      </c>
      <c r="L86" s="236"/>
    </row>
    <row r="87" spans="1:12" ht="15" customHeight="1">
      <c r="A87" s="203" t="s">
        <v>228</v>
      </c>
      <c r="B87" s="169">
        <v>4143</v>
      </c>
      <c r="C87" s="170">
        <v>914</v>
      </c>
      <c r="D87" s="170">
        <v>1215</v>
      </c>
      <c r="E87" s="170">
        <v>1343</v>
      </c>
      <c r="F87" s="170">
        <v>671</v>
      </c>
      <c r="G87" s="170">
        <v>5285</v>
      </c>
      <c r="H87" s="200">
        <v>1431</v>
      </c>
      <c r="I87" s="170">
        <v>1403</v>
      </c>
      <c r="J87" s="170">
        <v>1693</v>
      </c>
      <c r="K87" s="171">
        <v>758</v>
      </c>
      <c r="L87" s="236"/>
    </row>
    <row r="88" spans="1:12" ht="15" customHeight="1">
      <c r="A88" s="203" t="s">
        <v>229</v>
      </c>
      <c r="B88" s="200">
        <v>7621</v>
      </c>
      <c r="C88" s="170">
        <v>1146</v>
      </c>
      <c r="D88" s="170">
        <v>1466</v>
      </c>
      <c r="E88" s="170">
        <v>4003</v>
      </c>
      <c r="F88" s="170">
        <v>1006</v>
      </c>
      <c r="G88" s="170">
        <v>6643</v>
      </c>
      <c r="H88" s="200">
        <v>1578</v>
      </c>
      <c r="I88" s="341">
        <v>1901</v>
      </c>
      <c r="J88" s="170">
        <v>2179</v>
      </c>
      <c r="K88" s="171">
        <v>985</v>
      </c>
      <c r="L88" s="236"/>
    </row>
    <row r="89" spans="1:12" ht="15" customHeight="1">
      <c r="A89" s="203" t="s">
        <v>230</v>
      </c>
      <c r="B89" s="169">
        <v>2805</v>
      </c>
      <c r="C89" s="170">
        <v>1676</v>
      </c>
      <c r="D89" s="170">
        <v>1129</v>
      </c>
      <c r="E89" s="395" t="s">
        <v>546</v>
      </c>
      <c r="F89" s="395" t="s">
        <v>546</v>
      </c>
      <c r="G89" s="170">
        <v>3520</v>
      </c>
      <c r="H89" s="200">
        <v>1153</v>
      </c>
      <c r="I89" s="170">
        <v>2367</v>
      </c>
      <c r="J89" s="395" t="s">
        <v>546</v>
      </c>
      <c r="K89" s="395" t="s">
        <v>546</v>
      </c>
      <c r="L89" s="236"/>
    </row>
    <row r="90" spans="1:12" ht="15" customHeight="1">
      <c r="A90" s="165" t="s">
        <v>273</v>
      </c>
      <c r="B90" s="165">
        <v>48026</v>
      </c>
      <c r="C90" s="166">
        <v>20962</v>
      </c>
      <c r="D90" s="166">
        <v>10303</v>
      </c>
      <c r="E90" s="166">
        <v>12977</v>
      </c>
      <c r="F90" s="166">
        <v>3784</v>
      </c>
      <c r="G90" s="199">
        <v>33472</v>
      </c>
      <c r="H90" s="342">
        <v>12726</v>
      </c>
      <c r="I90" s="166">
        <v>14001</v>
      </c>
      <c r="J90" s="166">
        <v>4195</v>
      </c>
      <c r="K90" s="167">
        <v>2550</v>
      </c>
      <c r="L90" s="236"/>
    </row>
    <row r="91" spans="1:12" ht="15" customHeight="1">
      <c r="A91" s="169" t="s">
        <v>246</v>
      </c>
      <c r="B91" s="200">
        <v>12595</v>
      </c>
      <c r="C91" s="170">
        <v>4898</v>
      </c>
      <c r="D91" s="170">
        <v>1825</v>
      </c>
      <c r="E91" s="170">
        <v>4428</v>
      </c>
      <c r="F91" s="170">
        <v>1444</v>
      </c>
      <c r="G91" s="170">
        <v>7582</v>
      </c>
      <c r="H91" s="200">
        <v>2778</v>
      </c>
      <c r="I91" s="170">
        <v>2240</v>
      </c>
      <c r="J91" s="200">
        <v>1566</v>
      </c>
      <c r="K91" s="340">
        <v>998</v>
      </c>
      <c r="L91" s="236"/>
    </row>
    <row r="92" spans="1:12" ht="15" customHeight="1">
      <c r="A92" s="169" t="s">
        <v>277</v>
      </c>
      <c r="B92" s="169">
        <v>16622</v>
      </c>
      <c r="C92" s="170">
        <v>3890</v>
      </c>
      <c r="D92" s="170">
        <v>1843</v>
      </c>
      <c r="E92" s="170">
        <v>8549</v>
      </c>
      <c r="F92" s="170">
        <v>2340</v>
      </c>
      <c r="G92" s="170">
        <v>8764</v>
      </c>
      <c r="H92" s="341">
        <v>2132</v>
      </c>
      <c r="I92" s="170">
        <v>2451</v>
      </c>
      <c r="J92" s="170">
        <v>2629</v>
      </c>
      <c r="K92" s="171">
        <v>1552</v>
      </c>
      <c r="L92" s="236"/>
    </row>
    <row r="93" spans="1:12" ht="15" customHeight="1">
      <c r="A93" s="169" t="s">
        <v>65</v>
      </c>
      <c r="B93" s="200">
        <v>18809</v>
      </c>
      <c r="C93" s="170">
        <v>12174</v>
      </c>
      <c r="D93" s="170">
        <v>6635</v>
      </c>
      <c r="E93" s="395" t="s">
        <v>546</v>
      </c>
      <c r="F93" s="395" t="s">
        <v>546</v>
      </c>
      <c r="G93" s="340">
        <v>17126</v>
      </c>
      <c r="H93" s="341">
        <v>7816</v>
      </c>
      <c r="I93" s="170">
        <v>9310</v>
      </c>
      <c r="J93" s="395" t="s">
        <v>546</v>
      </c>
      <c r="K93" s="395" t="s">
        <v>546</v>
      </c>
      <c r="L93" s="236"/>
    </row>
    <row r="94" spans="1:12" ht="15" customHeight="1">
      <c r="A94" s="165" t="s">
        <v>274</v>
      </c>
      <c r="B94" s="165">
        <v>20728</v>
      </c>
      <c r="C94" s="166">
        <v>2468</v>
      </c>
      <c r="D94" s="166">
        <v>5185</v>
      </c>
      <c r="E94" s="166">
        <v>7996</v>
      </c>
      <c r="F94" s="166">
        <v>5079</v>
      </c>
      <c r="G94" s="199">
        <v>25065</v>
      </c>
      <c r="H94" s="342">
        <v>4608</v>
      </c>
      <c r="I94" s="289">
        <v>6723</v>
      </c>
      <c r="J94" s="289">
        <v>8130</v>
      </c>
      <c r="K94" s="291">
        <v>5604</v>
      </c>
      <c r="L94" s="236"/>
    </row>
    <row r="95" spans="1:12" ht="15" customHeight="1">
      <c r="A95" s="169" t="s">
        <v>278</v>
      </c>
      <c r="B95" s="169">
        <v>3278</v>
      </c>
      <c r="C95" s="170">
        <v>425</v>
      </c>
      <c r="D95" s="170">
        <v>996</v>
      </c>
      <c r="E95" s="221">
        <v>1124</v>
      </c>
      <c r="F95" s="221">
        <v>733</v>
      </c>
      <c r="G95" s="200">
        <v>3903</v>
      </c>
      <c r="H95" s="341">
        <v>746</v>
      </c>
      <c r="I95" s="170">
        <v>853</v>
      </c>
      <c r="J95" s="170">
        <v>1447</v>
      </c>
      <c r="K95" s="171">
        <v>857</v>
      </c>
      <c r="L95" s="236"/>
    </row>
    <row r="96" spans="1:12" ht="15" customHeight="1">
      <c r="A96" s="169" t="s">
        <v>279</v>
      </c>
      <c r="B96" s="169">
        <v>3307</v>
      </c>
      <c r="C96" s="170">
        <v>320</v>
      </c>
      <c r="D96" s="170">
        <v>703</v>
      </c>
      <c r="E96" s="170">
        <v>1358</v>
      </c>
      <c r="F96" s="170">
        <v>926</v>
      </c>
      <c r="G96" s="200">
        <v>4142</v>
      </c>
      <c r="H96" s="341">
        <v>662</v>
      </c>
      <c r="I96" s="170">
        <v>1034</v>
      </c>
      <c r="J96" s="170">
        <v>1463</v>
      </c>
      <c r="K96" s="171">
        <v>983</v>
      </c>
      <c r="L96" s="236"/>
    </row>
    <row r="97" spans="1:12" ht="15" customHeight="1">
      <c r="A97" s="169" t="s">
        <v>280</v>
      </c>
      <c r="B97" s="200">
        <v>2932</v>
      </c>
      <c r="C97" s="341">
        <v>290</v>
      </c>
      <c r="D97" s="340">
        <v>830</v>
      </c>
      <c r="E97" s="340">
        <v>1165</v>
      </c>
      <c r="F97" s="170">
        <v>647</v>
      </c>
      <c r="G97" s="200">
        <v>3650</v>
      </c>
      <c r="H97" s="341">
        <v>699</v>
      </c>
      <c r="I97" s="170">
        <v>1121</v>
      </c>
      <c r="J97" s="200">
        <v>1105</v>
      </c>
      <c r="K97" s="340">
        <v>725</v>
      </c>
      <c r="L97" s="236"/>
    </row>
    <row r="98" spans="1:12" ht="15" customHeight="1">
      <c r="A98" s="169" t="s">
        <v>281</v>
      </c>
      <c r="B98" s="169">
        <v>4633</v>
      </c>
      <c r="C98" s="200">
        <v>567</v>
      </c>
      <c r="D98" s="340">
        <v>1062</v>
      </c>
      <c r="E98" s="340">
        <v>1889</v>
      </c>
      <c r="F98" s="170">
        <v>1115</v>
      </c>
      <c r="G98" s="170">
        <v>5937</v>
      </c>
      <c r="H98" s="341">
        <v>1203</v>
      </c>
      <c r="I98" s="170">
        <v>1739</v>
      </c>
      <c r="J98" s="200">
        <v>1734</v>
      </c>
      <c r="K98" s="340">
        <v>1261</v>
      </c>
      <c r="L98" s="236"/>
    </row>
    <row r="99" spans="1:12" ht="15" customHeight="1">
      <c r="A99" s="169" t="s">
        <v>282</v>
      </c>
      <c r="B99" s="169">
        <v>3564</v>
      </c>
      <c r="C99" s="170">
        <v>379</v>
      </c>
      <c r="D99" s="170">
        <v>926</v>
      </c>
      <c r="E99" s="170">
        <v>1309</v>
      </c>
      <c r="F99" s="170">
        <v>950</v>
      </c>
      <c r="G99" s="170">
        <v>4528</v>
      </c>
      <c r="H99" s="170">
        <v>805</v>
      </c>
      <c r="I99" s="170">
        <v>1068</v>
      </c>
      <c r="J99" s="170">
        <v>1553</v>
      </c>
      <c r="K99" s="171">
        <v>1102</v>
      </c>
      <c r="L99" s="236"/>
    </row>
    <row r="100" spans="1:12">
      <c r="A100" s="169" t="s">
        <v>269</v>
      </c>
      <c r="B100" s="169">
        <v>3014</v>
      </c>
      <c r="C100" s="170">
        <v>487</v>
      </c>
      <c r="D100" s="170">
        <v>668</v>
      </c>
      <c r="E100" s="170">
        <v>1151</v>
      </c>
      <c r="F100" s="170">
        <v>708</v>
      </c>
      <c r="G100" s="170">
        <v>2905</v>
      </c>
      <c r="H100" s="170">
        <v>493</v>
      </c>
      <c r="I100" s="170">
        <v>908</v>
      </c>
      <c r="J100" s="170">
        <v>828</v>
      </c>
      <c r="K100" s="171">
        <v>676</v>
      </c>
      <c r="L100" s="236"/>
    </row>
  </sheetData>
  <mergeCells count="9">
    <mergeCell ref="A7:A9"/>
    <mergeCell ref="B7:F7"/>
    <mergeCell ref="G7:K7"/>
    <mergeCell ref="B8:B9"/>
    <mergeCell ref="C8:D8"/>
    <mergeCell ref="E8:F8"/>
    <mergeCell ref="G8:G9"/>
    <mergeCell ref="H8:I8"/>
    <mergeCell ref="J8:K8"/>
  </mergeCells>
  <hyperlinks>
    <hyperlink ref="A5" location="' Spis tablic  List of tables'!A1" display="Powrót do spisu tablic "/>
    <hyperlink ref="A6" location="' Spis tablic  List of tables'!A1" display="Return to list of tables"/>
  </hyperlinks>
  <pageMargins left="0.39370078740157483" right="0.19685039370078741" top="0.74803149606299213" bottom="0.74803149606299213" header="0.51181102362204722" footer="0.51181102362204722"/>
  <pageSetup paperSize="9" scale="5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7"/>
  <sheetViews>
    <sheetView zoomScaleNormal="100" workbookViewId="0">
      <selection activeCell="C5" sqref="C5"/>
    </sheetView>
  </sheetViews>
  <sheetFormatPr defaultColWidth="9" defaultRowHeight="12.75"/>
  <cols>
    <col min="1" max="1" width="21.625" style="10" customWidth="1"/>
    <col min="2" max="8" width="8.625" style="10" customWidth="1"/>
    <col min="9" max="9" width="11.25" style="10" customWidth="1"/>
    <col min="10" max="16384" width="9" style="10"/>
  </cols>
  <sheetData>
    <row r="1" spans="1:16">
      <c r="A1" s="7" t="s">
        <v>535</v>
      </c>
      <c r="B1" s="3"/>
      <c r="C1" s="3"/>
      <c r="D1" s="3"/>
      <c r="E1" s="3"/>
      <c r="F1" s="3"/>
      <c r="G1" s="3"/>
      <c r="H1" s="3"/>
      <c r="I1" s="3"/>
    </row>
    <row r="2" spans="1:16">
      <c r="A2" s="7" t="s">
        <v>583</v>
      </c>
      <c r="B2" s="3"/>
      <c r="C2" s="3"/>
      <c r="D2" s="3"/>
      <c r="E2" s="3"/>
      <c r="F2" s="3"/>
      <c r="G2" s="3"/>
      <c r="H2" s="3"/>
      <c r="I2" s="3"/>
    </row>
    <row r="3" spans="1:16">
      <c r="A3" s="269" t="s">
        <v>489</v>
      </c>
      <c r="B3" s="30"/>
      <c r="C3" s="30"/>
      <c r="D3" s="30"/>
      <c r="E3" s="30"/>
      <c r="F3" s="30"/>
      <c r="G3" s="30"/>
      <c r="H3" s="30"/>
      <c r="I3" s="30"/>
      <c r="L3" s="10" t="s">
        <v>143</v>
      </c>
    </row>
    <row r="4" spans="1:16">
      <c r="A4" s="269" t="s">
        <v>582</v>
      </c>
      <c r="B4" s="30"/>
      <c r="C4" s="30"/>
      <c r="D4" s="30"/>
      <c r="E4" s="30"/>
      <c r="F4" s="30"/>
      <c r="G4" s="30"/>
      <c r="H4" s="30"/>
      <c r="I4" s="30"/>
    </row>
    <row r="5" spans="1:16">
      <c r="A5" s="320" t="s">
        <v>419</v>
      </c>
      <c r="C5" s="30"/>
      <c r="D5" s="30"/>
      <c r="E5" s="30"/>
      <c r="F5" s="30"/>
      <c r="G5" s="30"/>
      <c r="H5" s="30"/>
      <c r="I5" s="30"/>
    </row>
    <row r="6" spans="1:16">
      <c r="A6" s="320" t="s">
        <v>420</v>
      </c>
      <c r="C6" s="17"/>
      <c r="D6" s="17"/>
      <c r="E6" s="17"/>
      <c r="F6" s="17"/>
      <c r="G6" s="17"/>
      <c r="H6" s="17"/>
      <c r="I6" s="9"/>
    </row>
    <row r="7" spans="1:16" ht="35.25" customHeight="1">
      <c r="A7" s="417" t="s">
        <v>337</v>
      </c>
      <c r="B7" s="426" t="s">
        <v>326</v>
      </c>
      <c r="C7" s="422" t="s">
        <v>338</v>
      </c>
      <c r="D7" s="423"/>
      <c r="E7" s="428"/>
      <c r="F7" s="422" t="s">
        <v>339</v>
      </c>
      <c r="G7" s="423"/>
      <c r="H7" s="428"/>
      <c r="I7" s="424" t="s">
        <v>340</v>
      </c>
    </row>
    <row r="8" spans="1:16" ht="45" customHeight="1">
      <c r="A8" s="421"/>
      <c r="B8" s="427"/>
      <c r="C8" s="58" t="s">
        <v>341</v>
      </c>
      <c r="D8" s="58" t="s">
        <v>311</v>
      </c>
      <c r="E8" s="58" t="s">
        <v>312</v>
      </c>
      <c r="F8" s="58" t="s">
        <v>342</v>
      </c>
      <c r="G8" s="58" t="s">
        <v>311</v>
      </c>
      <c r="H8" s="58" t="s">
        <v>312</v>
      </c>
      <c r="I8" s="425"/>
    </row>
    <row r="9" spans="1:16" ht="15" customHeight="1">
      <c r="A9" s="418" t="s">
        <v>343</v>
      </c>
      <c r="B9" s="418"/>
      <c r="C9" s="418"/>
      <c r="D9" s="418"/>
      <c r="E9" s="418"/>
      <c r="F9" s="418"/>
      <c r="G9" s="418"/>
      <c r="H9" s="418"/>
      <c r="I9" s="418"/>
    </row>
    <row r="10" spans="1:16" s="42" customFormat="1" ht="15" customHeight="1">
      <c r="A10" s="38" t="s">
        <v>545</v>
      </c>
      <c r="B10" s="165">
        <v>406099</v>
      </c>
      <c r="C10" s="166">
        <v>201807</v>
      </c>
      <c r="D10" s="166">
        <v>108999</v>
      </c>
      <c r="E10" s="166">
        <v>92808</v>
      </c>
      <c r="F10" s="166">
        <v>204292</v>
      </c>
      <c r="G10" s="166">
        <v>139632</v>
      </c>
      <c r="H10" s="166">
        <v>64660</v>
      </c>
      <c r="I10" s="167">
        <v>-46824</v>
      </c>
      <c r="J10" s="196"/>
      <c r="K10" s="196"/>
      <c r="L10" s="196"/>
      <c r="M10" s="196"/>
      <c r="N10" s="196"/>
      <c r="O10" s="196"/>
      <c r="P10" s="196"/>
    </row>
    <row r="11" spans="1:16" ht="15" customHeight="1">
      <c r="A11" s="37" t="s">
        <v>491</v>
      </c>
      <c r="B11" s="169">
        <v>35955</v>
      </c>
      <c r="C11" s="170">
        <v>15276</v>
      </c>
      <c r="D11" s="170">
        <v>7675</v>
      </c>
      <c r="E11" s="170">
        <v>7601</v>
      </c>
      <c r="F11" s="170">
        <v>20679</v>
      </c>
      <c r="G11" s="170">
        <v>13441</v>
      </c>
      <c r="H11" s="170">
        <v>7238</v>
      </c>
      <c r="I11" s="171">
        <v>-5840</v>
      </c>
      <c r="J11" s="196"/>
      <c r="K11" s="196"/>
      <c r="L11" s="196"/>
      <c r="M11" s="196"/>
      <c r="N11" s="196"/>
      <c r="O11" s="196"/>
      <c r="P11" s="196"/>
    </row>
    <row r="12" spans="1:16" ht="15" customHeight="1">
      <c r="A12" s="37" t="s">
        <v>492</v>
      </c>
      <c r="B12" s="169">
        <v>30439</v>
      </c>
      <c r="C12" s="170">
        <v>11638</v>
      </c>
      <c r="D12" s="170">
        <v>6006</v>
      </c>
      <c r="E12" s="170">
        <v>5632</v>
      </c>
      <c r="F12" s="170">
        <v>18801</v>
      </c>
      <c r="G12" s="170">
        <v>13403</v>
      </c>
      <c r="H12" s="170">
        <v>5398</v>
      </c>
      <c r="I12" s="171">
        <v>-7771</v>
      </c>
      <c r="J12" s="196"/>
      <c r="K12" s="196"/>
      <c r="L12" s="196"/>
      <c r="M12" s="196"/>
      <c r="N12" s="196"/>
      <c r="O12" s="196"/>
      <c r="P12" s="196"/>
    </row>
    <row r="13" spans="1:16" ht="15" customHeight="1">
      <c r="A13" s="226" t="s">
        <v>493</v>
      </c>
      <c r="B13" s="169">
        <v>19703</v>
      </c>
      <c r="C13" s="170">
        <v>7697</v>
      </c>
      <c r="D13" s="170">
        <v>3749</v>
      </c>
      <c r="E13" s="170">
        <v>3948</v>
      </c>
      <c r="F13" s="170">
        <v>12006</v>
      </c>
      <c r="G13" s="170">
        <v>8525</v>
      </c>
      <c r="H13" s="170">
        <v>3481</v>
      </c>
      <c r="I13" s="171">
        <v>-4577</v>
      </c>
      <c r="J13" s="196"/>
      <c r="K13" s="196"/>
      <c r="L13" s="196"/>
      <c r="M13" s="196"/>
      <c r="N13" s="196"/>
      <c r="O13" s="196"/>
      <c r="P13" s="196"/>
    </row>
    <row r="14" spans="1:16" ht="15" customHeight="1">
      <c r="A14" s="37" t="s">
        <v>435</v>
      </c>
      <c r="B14" s="169">
        <v>14876</v>
      </c>
      <c r="C14" s="170">
        <v>6774</v>
      </c>
      <c r="D14" s="170">
        <v>3257</v>
      </c>
      <c r="E14" s="170">
        <v>3517</v>
      </c>
      <c r="F14" s="170">
        <v>8102</v>
      </c>
      <c r="G14" s="170">
        <v>5799</v>
      </c>
      <c r="H14" s="170">
        <v>2303</v>
      </c>
      <c r="I14" s="171">
        <v>-2282</v>
      </c>
      <c r="J14" s="196"/>
      <c r="K14" s="196"/>
      <c r="L14" s="196"/>
      <c r="M14" s="196"/>
      <c r="N14" s="196"/>
      <c r="O14" s="196"/>
      <c r="P14" s="196"/>
    </row>
    <row r="15" spans="1:16" ht="15" customHeight="1">
      <c r="A15" s="225">
        <v>15</v>
      </c>
      <c r="B15" s="169">
        <v>3267</v>
      </c>
      <c r="C15" s="170">
        <v>1390</v>
      </c>
      <c r="D15" s="170">
        <v>656</v>
      </c>
      <c r="E15" s="170">
        <v>734</v>
      </c>
      <c r="F15" s="170">
        <v>1877</v>
      </c>
      <c r="G15" s="170">
        <v>1342</v>
      </c>
      <c r="H15" s="170">
        <v>535</v>
      </c>
      <c r="I15" s="171">
        <v>-608</v>
      </c>
      <c r="J15" s="196"/>
      <c r="K15" s="196"/>
      <c r="L15" s="196"/>
      <c r="M15" s="196"/>
      <c r="N15" s="196"/>
      <c r="O15" s="196"/>
      <c r="P15" s="196"/>
    </row>
    <row r="16" spans="1:16" ht="15" customHeight="1">
      <c r="A16" s="69">
        <v>16</v>
      </c>
      <c r="B16" s="169">
        <v>2854</v>
      </c>
      <c r="C16" s="170">
        <v>1213</v>
      </c>
      <c r="D16" s="170">
        <v>546</v>
      </c>
      <c r="E16" s="170">
        <v>667</v>
      </c>
      <c r="F16" s="170">
        <v>1641</v>
      </c>
      <c r="G16" s="170">
        <v>1188</v>
      </c>
      <c r="H16" s="170">
        <v>453</v>
      </c>
      <c r="I16" s="171">
        <v>-521</v>
      </c>
      <c r="J16" s="196"/>
      <c r="K16" s="196"/>
      <c r="L16" s="196"/>
      <c r="M16" s="196"/>
      <c r="N16" s="196"/>
      <c r="O16" s="196"/>
      <c r="P16" s="196"/>
    </row>
    <row r="17" spans="1:16" ht="15" customHeight="1">
      <c r="A17" s="69">
        <v>17</v>
      </c>
      <c r="B17" s="169">
        <v>2589</v>
      </c>
      <c r="C17" s="170">
        <v>1118</v>
      </c>
      <c r="D17" s="170">
        <v>505</v>
      </c>
      <c r="E17" s="170">
        <v>613</v>
      </c>
      <c r="F17" s="170">
        <v>1471</v>
      </c>
      <c r="G17" s="170">
        <v>1057</v>
      </c>
      <c r="H17" s="170">
        <v>414</v>
      </c>
      <c r="I17" s="171">
        <v>-444</v>
      </c>
      <c r="J17" s="196"/>
      <c r="K17" s="196"/>
      <c r="L17" s="196"/>
      <c r="M17" s="196"/>
      <c r="N17" s="196"/>
      <c r="O17" s="196"/>
      <c r="P17" s="196"/>
    </row>
    <row r="18" spans="1:16" ht="15" customHeight="1">
      <c r="A18" s="69">
        <v>18</v>
      </c>
      <c r="B18" s="169">
        <v>3281</v>
      </c>
      <c r="C18" s="170">
        <v>1597</v>
      </c>
      <c r="D18" s="170">
        <v>806</v>
      </c>
      <c r="E18" s="170">
        <v>791</v>
      </c>
      <c r="F18" s="170">
        <v>1684</v>
      </c>
      <c r="G18" s="170">
        <v>1206</v>
      </c>
      <c r="H18" s="170">
        <v>478</v>
      </c>
      <c r="I18" s="171">
        <v>-415</v>
      </c>
      <c r="J18" s="196"/>
      <c r="K18" s="196"/>
      <c r="L18" s="196"/>
      <c r="M18" s="196"/>
      <c r="N18" s="196"/>
      <c r="O18" s="196"/>
      <c r="P18" s="196"/>
    </row>
    <row r="19" spans="1:16" ht="15" customHeight="1">
      <c r="A19" s="69">
        <v>19</v>
      </c>
      <c r="B19" s="169">
        <v>2885</v>
      </c>
      <c r="C19" s="170">
        <v>1456</v>
      </c>
      <c r="D19" s="170">
        <v>744</v>
      </c>
      <c r="E19" s="170">
        <v>712</v>
      </c>
      <c r="F19" s="170">
        <v>1429</v>
      </c>
      <c r="G19" s="170">
        <v>1006</v>
      </c>
      <c r="H19" s="170">
        <v>423</v>
      </c>
      <c r="I19" s="171">
        <v>-294</v>
      </c>
      <c r="J19" s="196"/>
      <c r="K19" s="196"/>
      <c r="L19" s="196"/>
      <c r="M19" s="196"/>
      <c r="N19" s="196"/>
      <c r="O19" s="196"/>
      <c r="P19" s="196"/>
    </row>
    <row r="20" spans="1:16" ht="15" customHeight="1">
      <c r="A20" s="69" t="s">
        <v>422</v>
      </c>
      <c r="B20" s="169">
        <v>19005</v>
      </c>
      <c r="C20" s="170">
        <v>10507</v>
      </c>
      <c r="D20" s="170">
        <v>5070</v>
      </c>
      <c r="E20" s="170">
        <v>5437</v>
      </c>
      <c r="F20" s="170">
        <v>8498</v>
      </c>
      <c r="G20" s="170">
        <v>4686</v>
      </c>
      <c r="H20" s="170">
        <v>3812</v>
      </c>
      <c r="I20" s="171">
        <v>751</v>
      </c>
      <c r="J20" s="196"/>
      <c r="K20" s="196"/>
      <c r="L20" s="196"/>
      <c r="M20" s="196"/>
      <c r="N20" s="196"/>
      <c r="O20" s="196"/>
      <c r="P20" s="196"/>
    </row>
    <row r="21" spans="1:16" ht="15" customHeight="1">
      <c r="A21" s="69">
        <v>20</v>
      </c>
      <c r="B21" s="169">
        <v>2776</v>
      </c>
      <c r="C21" s="170">
        <v>1460</v>
      </c>
      <c r="D21" s="170">
        <v>769</v>
      </c>
      <c r="E21" s="170">
        <v>691</v>
      </c>
      <c r="F21" s="170">
        <v>1316</v>
      </c>
      <c r="G21" s="170">
        <v>866</v>
      </c>
      <c r="H21" s="170">
        <v>450</v>
      </c>
      <c r="I21" s="171">
        <v>-175</v>
      </c>
      <c r="J21" s="196"/>
      <c r="K21" s="196"/>
      <c r="L21" s="196"/>
      <c r="M21" s="196"/>
      <c r="N21" s="196"/>
      <c r="O21" s="196"/>
      <c r="P21" s="196"/>
    </row>
    <row r="22" spans="1:16" ht="15" customHeight="1">
      <c r="A22" s="69">
        <v>21</v>
      </c>
      <c r="B22" s="169">
        <v>2837</v>
      </c>
      <c r="C22" s="170">
        <v>1462</v>
      </c>
      <c r="D22" s="170">
        <v>736</v>
      </c>
      <c r="E22" s="170">
        <v>726</v>
      </c>
      <c r="F22" s="170">
        <v>1375</v>
      </c>
      <c r="G22" s="170">
        <v>825</v>
      </c>
      <c r="H22" s="170">
        <v>550</v>
      </c>
      <c r="I22" s="171">
        <v>-99</v>
      </c>
      <c r="J22" s="196"/>
      <c r="K22" s="196"/>
      <c r="L22" s="196"/>
      <c r="M22" s="196"/>
      <c r="N22" s="196"/>
      <c r="O22" s="196"/>
      <c r="P22" s="196"/>
    </row>
    <row r="23" spans="1:16" ht="15" customHeight="1">
      <c r="A23" s="69">
        <v>22</v>
      </c>
      <c r="B23" s="169">
        <v>3397</v>
      </c>
      <c r="C23" s="170">
        <v>1811</v>
      </c>
      <c r="D23" s="170">
        <v>837</v>
      </c>
      <c r="E23" s="170">
        <v>974</v>
      </c>
      <c r="F23" s="170">
        <v>1586</v>
      </c>
      <c r="G23" s="170">
        <v>893</v>
      </c>
      <c r="H23" s="170">
        <v>693</v>
      </c>
      <c r="I23" s="171">
        <v>81</v>
      </c>
      <c r="J23" s="196"/>
      <c r="K23" s="196"/>
      <c r="L23" s="196"/>
      <c r="M23" s="196"/>
      <c r="N23" s="196"/>
      <c r="O23" s="196"/>
      <c r="P23" s="196"/>
    </row>
    <row r="24" spans="1:16" ht="15" customHeight="1">
      <c r="A24" s="69">
        <v>23</v>
      </c>
      <c r="B24" s="169">
        <v>4230</v>
      </c>
      <c r="C24" s="170">
        <v>2318</v>
      </c>
      <c r="D24" s="170">
        <v>1079</v>
      </c>
      <c r="E24" s="170">
        <v>1239</v>
      </c>
      <c r="F24" s="170">
        <v>1912</v>
      </c>
      <c r="G24" s="170">
        <v>969</v>
      </c>
      <c r="H24" s="170">
        <v>943</v>
      </c>
      <c r="I24" s="171">
        <v>270</v>
      </c>
      <c r="J24" s="196"/>
      <c r="K24" s="196"/>
      <c r="L24" s="196"/>
      <c r="M24" s="196"/>
      <c r="N24" s="196"/>
      <c r="O24" s="196"/>
      <c r="P24" s="196"/>
    </row>
    <row r="25" spans="1:16" ht="15" customHeight="1">
      <c r="A25" s="69">
        <v>24</v>
      </c>
      <c r="B25" s="169">
        <v>5765</v>
      </c>
      <c r="C25" s="170">
        <v>3456</v>
      </c>
      <c r="D25" s="170">
        <v>1649</v>
      </c>
      <c r="E25" s="170">
        <v>1807</v>
      </c>
      <c r="F25" s="170">
        <v>2309</v>
      </c>
      <c r="G25" s="170">
        <v>1133</v>
      </c>
      <c r="H25" s="170">
        <v>1176</v>
      </c>
      <c r="I25" s="171">
        <v>674</v>
      </c>
      <c r="J25" s="196"/>
      <c r="K25" s="196"/>
      <c r="L25" s="196"/>
      <c r="M25" s="196"/>
      <c r="N25" s="196"/>
      <c r="O25" s="196"/>
      <c r="P25" s="196"/>
    </row>
    <row r="26" spans="1:16" ht="15" customHeight="1">
      <c r="A26" s="69" t="s">
        <v>423</v>
      </c>
      <c r="B26" s="169">
        <v>51641</v>
      </c>
      <c r="C26" s="170">
        <v>31405</v>
      </c>
      <c r="D26" s="170">
        <v>15483</v>
      </c>
      <c r="E26" s="170">
        <v>15922</v>
      </c>
      <c r="F26" s="170">
        <v>20236</v>
      </c>
      <c r="G26" s="170">
        <v>10273</v>
      </c>
      <c r="H26" s="170">
        <v>9963</v>
      </c>
      <c r="I26" s="171">
        <v>5649</v>
      </c>
      <c r="J26" s="196"/>
      <c r="K26" s="196"/>
      <c r="L26" s="196"/>
      <c r="M26" s="196"/>
      <c r="N26" s="196"/>
      <c r="O26" s="196"/>
      <c r="P26" s="196"/>
    </row>
    <row r="27" spans="1:16" ht="15" customHeight="1">
      <c r="A27" s="69">
        <v>25</v>
      </c>
      <c r="B27" s="169">
        <v>7449</v>
      </c>
      <c r="C27" s="170">
        <v>4558</v>
      </c>
      <c r="D27" s="170">
        <v>2169</v>
      </c>
      <c r="E27" s="170">
        <v>2389</v>
      </c>
      <c r="F27" s="170">
        <v>2891</v>
      </c>
      <c r="G27" s="170">
        <v>1366</v>
      </c>
      <c r="H27" s="170">
        <v>1525</v>
      </c>
      <c r="I27" s="171">
        <v>1023</v>
      </c>
      <c r="J27" s="196"/>
      <c r="K27" s="196"/>
      <c r="L27" s="196"/>
      <c r="M27" s="196"/>
      <c r="N27" s="196"/>
      <c r="O27" s="196"/>
      <c r="P27" s="196"/>
    </row>
    <row r="28" spans="1:16" ht="15" customHeight="1">
      <c r="A28" s="69">
        <v>26</v>
      </c>
      <c r="B28" s="169">
        <v>9115</v>
      </c>
      <c r="C28" s="170">
        <v>5544</v>
      </c>
      <c r="D28" s="170">
        <v>2796</v>
      </c>
      <c r="E28" s="170">
        <v>2748</v>
      </c>
      <c r="F28" s="170">
        <v>3571</v>
      </c>
      <c r="G28" s="170">
        <v>1724</v>
      </c>
      <c r="H28" s="170">
        <v>1847</v>
      </c>
      <c r="I28" s="171">
        <v>1024</v>
      </c>
      <c r="J28" s="196"/>
      <c r="K28" s="196"/>
      <c r="L28" s="196"/>
      <c r="M28" s="196"/>
      <c r="N28" s="196"/>
      <c r="O28" s="196"/>
      <c r="P28" s="196"/>
    </row>
    <row r="29" spans="1:16" ht="15" customHeight="1">
      <c r="A29" s="69">
        <v>27</v>
      </c>
      <c r="B29" s="169">
        <v>10834</v>
      </c>
      <c r="C29" s="170">
        <v>6790</v>
      </c>
      <c r="D29" s="170">
        <v>3283</v>
      </c>
      <c r="E29" s="170">
        <v>3507</v>
      </c>
      <c r="F29" s="170">
        <v>4044</v>
      </c>
      <c r="G29" s="170">
        <v>2029</v>
      </c>
      <c r="H29" s="170">
        <v>2015</v>
      </c>
      <c r="I29" s="171">
        <v>1478</v>
      </c>
      <c r="J29" s="196"/>
      <c r="K29" s="196"/>
      <c r="L29" s="196"/>
      <c r="M29" s="196"/>
      <c r="N29" s="196"/>
      <c r="O29" s="196"/>
      <c r="P29" s="196"/>
    </row>
    <row r="30" spans="1:16" ht="15" customHeight="1">
      <c r="A30" s="69">
        <v>28</v>
      </c>
      <c r="B30" s="169">
        <v>11792</v>
      </c>
      <c r="C30" s="170">
        <v>7188</v>
      </c>
      <c r="D30" s="170">
        <v>3551</v>
      </c>
      <c r="E30" s="170">
        <v>3637</v>
      </c>
      <c r="F30" s="170">
        <v>4604</v>
      </c>
      <c r="G30" s="170">
        <v>2394</v>
      </c>
      <c r="H30" s="170">
        <v>2210</v>
      </c>
      <c r="I30" s="171">
        <v>1243</v>
      </c>
      <c r="J30" s="196"/>
      <c r="K30" s="196"/>
      <c r="L30" s="196"/>
      <c r="M30" s="196"/>
      <c r="N30" s="196"/>
      <c r="O30" s="196"/>
      <c r="P30" s="196"/>
    </row>
    <row r="31" spans="1:16" ht="15" customHeight="1">
      <c r="A31" s="69">
        <v>29</v>
      </c>
      <c r="B31" s="169">
        <v>12451</v>
      </c>
      <c r="C31" s="170">
        <v>7325</v>
      </c>
      <c r="D31" s="170">
        <v>3684</v>
      </c>
      <c r="E31" s="170">
        <v>3641</v>
      </c>
      <c r="F31" s="170">
        <v>5126</v>
      </c>
      <c r="G31" s="170">
        <v>2760</v>
      </c>
      <c r="H31" s="170">
        <v>2366</v>
      </c>
      <c r="I31" s="171">
        <v>881</v>
      </c>
      <c r="J31" s="196"/>
      <c r="K31" s="196"/>
      <c r="L31" s="196"/>
      <c r="M31" s="196"/>
      <c r="N31" s="196"/>
      <c r="O31" s="196"/>
      <c r="P31" s="196"/>
    </row>
    <row r="32" spans="1:16" ht="15" customHeight="1">
      <c r="A32" s="69" t="s">
        <v>424</v>
      </c>
      <c r="B32" s="169">
        <v>62073</v>
      </c>
      <c r="C32" s="170">
        <v>34078</v>
      </c>
      <c r="D32" s="170">
        <v>18419</v>
      </c>
      <c r="E32" s="170">
        <v>15659</v>
      </c>
      <c r="F32" s="170">
        <v>27995</v>
      </c>
      <c r="G32" s="170">
        <v>17067</v>
      </c>
      <c r="H32" s="170">
        <v>10928</v>
      </c>
      <c r="I32" s="171">
        <v>-1408</v>
      </c>
      <c r="J32" s="196"/>
      <c r="K32" s="196"/>
      <c r="L32" s="196"/>
      <c r="M32" s="196"/>
      <c r="N32" s="196"/>
      <c r="O32" s="196"/>
      <c r="P32" s="196"/>
    </row>
    <row r="33" spans="1:16" ht="15" customHeight="1">
      <c r="A33" s="69" t="s">
        <v>425</v>
      </c>
      <c r="B33" s="169">
        <v>49583</v>
      </c>
      <c r="C33" s="170">
        <v>23765</v>
      </c>
      <c r="D33" s="170">
        <v>13732</v>
      </c>
      <c r="E33" s="170">
        <v>10033</v>
      </c>
      <c r="F33" s="170">
        <v>25818</v>
      </c>
      <c r="G33" s="170">
        <v>18280</v>
      </c>
      <c r="H33" s="170">
        <v>7538</v>
      </c>
      <c r="I33" s="171">
        <v>-8247</v>
      </c>
      <c r="J33" s="196"/>
      <c r="K33" s="196"/>
      <c r="L33" s="196"/>
      <c r="M33" s="196"/>
      <c r="N33" s="196"/>
      <c r="O33" s="196"/>
      <c r="P33" s="196"/>
    </row>
    <row r="34" spans="1:16" ht="15" customHeight="1">
      <c r="A34" s="69" t="s">
        <v>426</v>
      </c>
      <c r="B34" s="169">
        <v>33915</v>
      </c>
      <c r="C34" s="170">
        <v>15512</v>
      </c>
      <c r="D34" s="170">
        <v>8937</v>
      </c>
      <c r="E34" s="170">
        <v>6575</v>
      </c>
      <c r="F34" s="170">
        <v>18403</v>
      </c>
      <c r="G34" s="170">
        <v>13856</v>
      </c>
      <c r="H34" s="170">
        <v>4547</v>
      </c>
      <c r="I34" s="171">
        <v>-7281</v>
      </c>
      <c r="J34" s="196"/>
      <c r="K34" s="196"/>
      <c r="L34" s="196"/>
      <c r="M34" s="196"/>
      <c r="N34" s="196"/>
      <c r="O34" s="196"/>
      <c r="P34" s="196"/>
    </row>
    <row r="35" spans="1:16" ht="15" customHeight="1">
      <c r="A35" s="69" t="s">
        <v>427</v>
      </c>
      <c r="B35" s="169">
        <v>22714</v>
      </c>
      <c r="C35" s="170">
        <v>10648</v>
      </c>
      <c r="D35" s="170">
        <v>6035</v>
      </c>
      <c r="E35" s="170">
        <v>4613</v>
      </c>
      <c r="F35" s="170">
        <v>12066</v>
      </c>
      <c r="G35" s="170">
        <v>9265</v>
      </c>
      <c r="H35" s="170">
        <v>2801</v>
      </c>
      <c r="I35" s="171">
        <v>-4652</v>
      </c>
      <c r="J35" s="196"/>
      <c r="K35" s="196"/>
      <c r="L35" s="196"/>
      <c r="M35" s="196"/>
      <c r="N35" s="196"/>
      <c r="O35" s="196"/>
      <c r="P35" s="196"/>
    </row>
    <row r="36" spans="1:16" ht="15" customHeight="1">
      <c r="A36" s="69" t="s">
        <v>428</v>
      </c>
      <c r="B36" s="169">
        <v>14592</v>
      </c>
      <c r="C36" s="170">
        <v>6852</v>
      </c>
      <c r="D36" s="170">
        <v>3978</v>
      </c>
      <c r="E36" s="170">
        <v>2874</v>
      </c>
      <c r="F36" s="170">
        <v>7740</v>
      </c>
      <c r="G36" s="170">
        <v>5904</v>
      </c>
      <c r="H36" s="170">
        <v>1836</v>
      </c>
      <c r="I36" s="171">
        <v>-3030</v>
      </c>
      <c r="J36" s="196"/>
      <c r="K36" s="196"/>
      <c r="L36" s="196"/>
      <c r="M36" s="196"/>
      <c r="N36" s="196"/>
      <c r="O36" s="196"/>
      <c r="P36" s="196"/>
    </row>
    <row r="37" spans="1:16" ht="15" customHeight="1">
      <c r="A37" s="37" t="s">
        <v>429</v>
      </c>
      <c r="B37" s="169">
        <v>10920</v>
      </c>
      <c r="C37" s="170">
        <v>5286</v>
      </c>
      <c r="D37" s="170">
        <v>3017</v>
      </c>
      <c r="E37" s="170">
        <v>2269</v>
      </c>
      <c r="F37" s="170">
        <v>5634</v>
      </c>
      <c r="G37" s="170">
        <v>4515</v>
      </c>
      <c r="H37" s="170">
        <v>1119</v>
      </c>
      <c r="I37" s="171">
        <v>-2246</v>
      </c>
      <c r="J37" s="196"/>
      <c r="K37" s="196"/>
      <c r="L37" s="196"/>
      <c r="M37" s="196"/>
      <c r="N37" s="196"/>
      <c r="O37" s="196"/>
      <c r="P37" s="196"/>
    </row>
    <row r="38" spans="1:16" ht="15" customHeight="1">
      <c r="A38" s="69" t="s">
        <v>430</v>
      </c>
      <c r="B38" s="169">
        <v>11757</v>
      </c>
      <c r="C38" s="170">
        <v>5828</v>
      </c>
      <c r="D38" s="170">
        <v>3499</v>
      </c>
      <c r="E38" s="170">
        <v>2329</v>
      </c>
      <c r="F38" s="170">
        <v>5929</v>
      </c>
      <c r="G38" s="170">
        <v>4725</v>
      </c>
      <c r="H38" s="170">
        <v>1204</v>
      </c>
      <c r="I38" s="171">
        <v>-2396</v>
      </c>
      <c r="J38" s="196"/>
      <c r="K38" s="196"/>
      <c r="L38" s="196"/>
      <c r="M38" s="196"/>
      <c r="N38" s="196"/>
      <c r="O38" s="196"/>
      <c r="P38" s="196"/>
    </row>
    <row r="39" spans="1:16" ht="15" customHeight="1">
      <c r="A39" s="69" t="s">
        <v>431</v>
      </c>
      <c r="B39" s="169">
        <v>11486</v>
      </c>
      <c r="C39" s="170">
        <v>6210</v>
      </c>
      <c r="D39" s="170">
        <v>3792</v>
      </c>
      <c r="E39" s="170">
        <v>2418</v>
      </c>
      <c r="F39" s="170">
        <v>5276</v>
      </c>
      <c r="G39" s="170">
        <v>4301</v>
      </c>
      <c r="H39" s="170">
        <v>975</v>
      </c>
      <c r="I39" s="171">
        <v>-1883</v>
      </c>
      <c r="J39" s="196"/>
      <c r="K39" s="196"/>
      <c r="L39" s="196"/>
      <c r="M39" s="196"/>
      <c r="N39" s="196"/>
      <c r="O39" s="196"/>
      <c r="P39" s="196"/>
    </row>
    <row r="40" spans="1:16" ht="15" customHeight="1">
      <c r="A40" s="69" t="s">
        <v>432</v>
      </c>
      <c r="B40" s="169">
        <v>7603</v>
      </c>
      <c r="C40" s="170">
        <v>4378</v>
      </c>
      <c r="D40" s="170">
        <v>2657</v>
      </c>
      <c r="E40" s="170">
        <v>1721</v>
      </c>
      <c r="F40" s="170">
        <v>3225</v>
      </c>
      <c r="G40" s="170">
        <v>2603</v>
      </c>
      <c r="H40" s="170">
        <v>622</v>
      </c>
      <c r="I40" s="171">
        <v>-882</v>
      </c>
      <c r="J40" s="196"/>
      <c r="K40" s="196"/>
      <c r="L40" s="196"/>
      <c r="M40" s="196"/>
      <c r="N40" s="196"/>
      <c r="O40" s="196"/>
      <c r="P40" s="196"/>
    </row>
    <row r="41" spans="1:16" ht="15" customHeight="1">
      <c r="A41" s="69" t="s">
        <v>433</v>
      </c>
      <c r="B41" s="169">
        <v>4086</v>
      </c>
      <c r="C41" s="170">
        <v>2502</v>
      </c>
      <c r="D41" s="170">
        <v>1506</v>
      </c>
      <c r="E41" s="170">
        <v>996</v>
      </c>
      <c r="F41" s="170">
        <v>1584</v>
      </c>
      <c r="G41" s="170">
        <v>1273</v>
      </c>
      <c r="H41" s="170">
        <v>311</v>
      </c>
      <c r="I41" s="171">
        <v>-277</v>
      </c>
      <c r="J41" s="196"/>
      <c r="K41" s="196"/>
      <c r="L41" s="196"/>
      <c r="M41" s="196"/>
      <c r="N41" s="196"/>
      <c r="O41" s="196"/>
      <c r="P41" s="196"/>
    </row>
    <row r="42" spans="1:16" ht="15" customHeight="1">
      <c r="A42" s="69" t="s">
        <v>434</v>
      </c>
      <c r="B42" s="169">
        <v>2587</v>
      </c>
      <c r="C42" s="170">
        <v>1576</v>
      </c>
      <c r="D42" s="170">
        <v>981</v>
      </c>
      <c r="E42" s="170">
        <v>595</v>
      </c>
      <c r="F42" s="170">
        <v>1011</v>
      </c>
      <c r="G42" s="170">
        <v>759</v>
      </c>
      <c r="H42" s="170">
        <v>252</v>
      </c>
      <c r="I42" s="171">
        <v>-164</v>
      </c>
      <c r="J42" s="196"/>
      <c r="K42" s="196"/>
      <c r="L42" s="196"/>
      <c r="M42" s="196"/>
      <c r="N42" s="196"/>
      <c r="O42" s="196"/>
      <c r="P42" s="196"/>
    </row>
    <row r="43" spans="1:16" ht="15" customHeight="1">
      <c r="A43" s="69" t="s">
        <v>47</v>
      </c>
      <c r="B43" s="169">
        <v>3164</v>
      </c>
      <c r="C43" s="170">
        <v>1875</v>
      </c>
      <c r="D43" s="170">
        <v>1206</v>
      </c>
      <c r="E43" s="170">
        <v>669</v>
      </c>
      <c r="F43" s="170">
        <v>1289</v>
      </c>
      <c r="G43" s="170">
        <v>957</v>
      </c>
      <c r="H43" s="170">
        <v>332</v>
      </c>
      <c r="I43" s="171">
        <v>-288</v>
      </c>
      <c r="J43" s="196"/>
      <c r="K43" s="196"/>
      <c r="L43" s="196"/>
      <c r="M43" s="196"/>
      <c r="N43" s="196"/>
      <c r="O43" s="196"/>
      <c r="P43" s="196"/>
    </row>
    <row r="44" spans="1:16" ht="15" customHeight="1">
      <c r="A44" s="276" t="s">
        <v>418</v>
      </c>
      <c r="B44" s="3"/>
      <c r="C44" s="86"/>
      <c r="D44" s="86"/>
      <c r="E44" s="86"/>
      <c r="F44" s="197"/>
      <c r="G44" s="197"/>
      <c r="H44" s="197"/>
      <c r="I44" s="198"/>
    </row>
    <row r="45" spans="1:16" ht="15" customHeight="1">
      <c r="A45" s="418" t="s">
        <v>344</v>
      </c>
      <c r="B45" s="418"/>
      <c r="C45" s="418"/>
      <c r="D45" s="418"/>
      <c r="E45" s="418"/>
      <c r="F45" s="418"/>
      <c r="G45" s="418"/>
      <c r="H45" s="418"/>
      <c r="I45" s="418"/>
    </row>
    <row r="46" spans="1:16" s="42" customFormat="1" ht="15" customHeight="1">
      <c r="A46" s="38" t="s">
        <v>683</v>
      </c>
      <c r="B46" s="165">
        <v>193311</v>
      </c>
      <c r="C46" s="166">
        <v>94387</v>
      </c>
      <c r="D46" s="166">
        <v>51783</v>
      </c>
      <c r="E46" s="166">
        <v>42604</v>
      </c>
      <c r="F46" s="166">
        <v>98924</v>
      </c>
      <c r="G46" s="166">
        <v>68580</v>
      </c>
      <c r="H46" s="166">
        <v>30344</v>
      </c>
      <c r="I46" s="167">
        <v>-25976</v>
      </c>
    </row>
    <row r="47" spans="1:16" ht="15" customHeight="1">
      <c r="A47" s="37" t="s">
        <v>491</v>
      </c>
      <c r="B47" s="169">
        <v>18420</v>
      </c>
      <c r="C47" s="170">
        <v>7809</v>
      </c>
      <c r="D47" s="170">
        <v>3924</v>
      </c>
      <c r="E47" s="170">
        <v>3885</v>
      </c>
      <c r="F47" s="170">
        <v>10611</v>
      </c>
      <c r="G47" s="170">
        <v>6947</v>
      </c>
      <c r="H47" s="170">
        <v>3664</v>
      </c>
      <c r="I47" s="171">
        <v>-3062</v>
      </c>
    </row>
    <row r="48" spans="1:16" ht="15" customHeight="1">
      <c r="A48" s="37" t="s">
        <v>492</v>
      </c>
      <c r="B48" s="169">
        <v>15601</v>
      </c>
      <c r="C48" s="170">
        <v>5916</v>
      </c>
      <c r="D48" s="170">
        <v>3061</v>
      </c>
      <c r="E48" s="170">
        <v>2855</v>
      </c>
      <c r="F48" s="170">
        <v>9685</v>
      </c>
      <c r="G48" s="170">
        <v>6944</v>
      </c>
      <c r="H48" s="170">
        <v>2741</v>
      </c>
      <c r="I48" s="171">
        <v>-4089</v>
      </c>
    </row>
    <row r="49" spans="1:9" ht="15" customHeight="1">
      <c r="A49" s="226" t="s">
        <v>493</v>
      </c>
      <c r="B49" s="169">
        <v>9987</v>
      </c>
      <c r="C49" s="170">
        <v>3825</v>
      </c>
      <c r="D49" s="170">
        <v>1862</v>
      </c>
      <c r="E49" s="170">
        <v>1963</v>
      </c>
      <c r="F49" s="170">
        <v>6162</v>
      </c>
      <c r="G49" s="170">
        <v>4425</v>
      </c>
      <c r="H49" s="170">
        <v>1737</v>
      </c>
      <c r="I49" s="171">
        <v>-2462</v>
      </c>
    </row>
    <row r="50" spans="1:9" ht="15" customHeight="1">
      <c r="A50" s="37" t="s">
        <v>435</v>
      </c>
      <c r="B50" s="169">
        <v>7431</v>
      </c>
      <c r="C50" s="170">
        <v>3329</v>
      </c>
      <c r="D50" s="170">
        <v>1619</v>
      </c>
      <c r="E50" s="170">
        <v>1710</v>
      </c>
      <c r="F50" s="170">
        <v>4102</v>
      </c>
      <c r="G50" s="170">
        <v>2978</v>
      </c>
      <c r="H50" s="170">
        <v>1124</v>
      </c>
      <c r="I50" s="171">
        <v>-1268</v>
      </c>
    </row>
    <row r="51" spans="1:9" ht="15" customHeight="1">
      <c r="A51" s="225">
        <v>15</v>
      </c>
      <c r="B51" s="169">
        <v>1701</v>
      </c>
      <c r="C51" s="170">
        <v>717</v>
      </c>
      <c r="D51" s="170">
        <v>353</v>
      </c>
      <c r="E51" s="170">
        <v>364</v>
      </c>
      <c r="F51" s="170">
        <v>984</v>
      </c>
      <c r="G51" s="170">
        <v>686</v>
      </c>
      <c r="H51" s="170">
        <v>298</v>
      </c>
      <c r="I51" s="171">
        <v>-322</v>
      </c>
    </row>
    <row r="52" spans="1:9" ht="15" customHeight="1">
      <c r="A52" s="69">
        <v>16</v>
      </c>
      <c r="B52" s="169">
        <v>1403</v>
      </c>
      <c r="C52" s="170">
        <v>586</v>
      </c>
      <c r="D52" s="170">
        <v>266</v>
      </c>
      <c r="E52" s="170">
        <v>320</v>
      </c>
      <c r="F52" s="170">
        <v>817</v>
      </c>
      <c r="G52" s="170">
        <v>616</v>
      </c>
      <c r="H52" s="170">
        <v>201</v>
      </c>
      <c r="I52" s="171">
        <v>-296</v>
      </c>
    </row>
    <row r="53" spans="1:9" ht="15" customHeight="1">
      <c r="A53" s="69">
        <v>17</v>
      </c>
      <c r="B53" s="169">
        <v>1298</v>
      </c>
      <c r="C53" s="170">
        <v>556</v>
      </c>
      <c r="D53" s="170">
        <v>248</v>
      </c>
      <c r="E53" s="170">
        <v>308</v>
      </c>
      <c r="F53" s="170">
        <v>742</v>
      </c>
      <c r="G53" s="170">
        <v>535</v>
      </c>
      <c r="H53" s="170">
        <v>207</v>
      </c>
      <c r="I53" s="171">
        <v>-227</v>
      </c>
    </row>
    <row r="54" spans="1:9" ht="15" customHeight="1">
      <c r="A54" s="69">
        <v>18</v>
      </c>
      <c r="B54" s="169">
        <v>1631</v>
      </c>
      <c r="C54" s="170">
        <v>775</v>
      </c>
      <c r="D54" s="170">
        <v>393</v>
      </c>
      <c r="E54" s="170">
        <v>382</v>
      </c>
      <c r="F54" s="170">
        <v>856</v>
      </c>
      <c r="G54" s="170">
        <v>627</v>
      </c>
      <c r="H54" s="170">
        <v>229</v>
      </c>
      <c r="I54" s="171">
        <v>-245</v>
      </c>
    </row>
    <row r="55" spans="1:9" ht="15" customHeight="1">
      <c r="A55" s="69">
        <v>19</v>
      </c>
      <c r="B55" s="169">
        <v>1398</v>
      </c>
      <c r="C55" s="170">
        <v>695</v>
      </c>
      <c r="D55" s="170">
        <v>359</v>
      </c>
      <c r="E55" s="170">
        <v>336</v>
      </c>
      <c r="F55" s="170">
        <v>703</v>
      </c>
      <c r="G55" s="170">
        <v>514</v>
      </c>
      <c r="H55" s="170">
        <v>189</v>
      </c>
      <c r="I55" s="171">
        <v>-178</v>
      </c>
    </row>
    <row r="56" spans="1:9" ht="15" customHeight="1">
      <c r="A56" s="69" t="s">
        <v>422</v>
      </c>
      <c r="B56" s="169">
        <v>7169</v>
      </c>
      <c r="C56" s="170">
        <v>4063</v>
      </c>
      <c r="D56" s="170">
        <v>2025</v>
      </c>
      <c r="E56" s="170">
        <v>2038</v>
      </c>
      <c r="F56" s="170">
        <v>3106</v>
      </c>
      <c r="G56" s="170">
        <v>1984</v>
      </c>
      <c r="H56" s="170">
        <v>1122</v>
      </c>
      <c r="I56" s="171">
        <v>54</v>
      </c>
    </row>
    <row r="57" spans="1:9" ht="15" customHeight="1">
      <c r="A57" s="69">
        <v>20</v>
      </c>
      <c r="B57" s="169">
        <v>1199</v>
      </c>
      <c r="C57" s="170">
        <v>635</v>
      </c>
      <c r="D57" s="170">
        <v>339</v>
      </c>
      <c r="E57" s="170">
        <v>296</v>
      </c>
      <c r="F57" s="170">
        <v>564</v>
      </c>
      <c r="G57" s="170">
        <v>390</v>
      </c>
      <c r="H57" s="170">
        <v>174</v>
      </c>
      <c r="I57" s="171">
        <v>-94</v>
      </c>
    </row>
    <row r="58" spans="1:9" ht="15" customHeight="1">
      <c r="A58" s="69">
        <v>21</v>
      </c>
      <c r="B58" s="169">
        <v>1156</v>
      </c>
      <c r="C58" s="170">
        <v>616</v>
      </c>
      <c r="D58" s="170">
        <v>306</v>
      </c>
      <c r="E58" s="170">
        <v>310</v>
      </c>
      <c r="F58" s="170">
        <v>540</v>
      </c>
      <c r="G58" s="170">
        <v>374</v>
      </c>
      <c r="H58" s="170">
        <v>166</v>
      </c>
      <c r="I58" s="171">
        <v>-64</v>
      </c>
    </row>
    <row r="59" spans="1:9" ht="15" customHeight="1">
      <c r="A59" s="69">
        <v>22</v>
      </c>
      <c r="B59" s="169">
        <v>1246</v>
      </c>
      <c r="C59" s="170">
        <v>675</v>
      </c>
      <c r="D59" s="170">
        <v>316</v>
      </c>
      <c r="E59" s="170">
        <v>359</v>
      </c>
      <c r="F59" s="170">
        <v>571</v>
      </c>
      <c r="G59" s="170">
        <v>386</v>
      </c>
      <c r="H59" s="170">
        <v>185</v>
      </c>
      <c r="I59" s="171">
        <v>-27</v>
      </c>
    </row>
    <row r="60" spans="1:9" ht="15" customHeight="1">
      <c r="A60" s="69">
        <v>23</v>
      </c>
      <c r="B60" s="169">
        <v>1559</v>
      </c>
      <c r="C60" s="170">
        <v>893</v>
      </c>
      <c r="D60" s="170">
        <v>439</v>
      </c>
      <c r="E60" s="170">
        <v>454</v>
      </c>
      <c r="F60" s="170">
        <v>666</v>
      </c>
      <c r="G60" s="170">
        <v>415</v>
      </c>
      <c r="H60" s="170">
        <v>251</v>
      </c>
      <c r="I60" s="171">
        <v>39</v>
      </c>
    </row>
    <row r="61" spans="1:9" ht="15" customHeight="1">
      <c r="A61" s="69">
        <v>24</v>
      </c>
      <c r="B61" s="169">
        <v>2009</v>
      </c>
      <c r="C61" s="170">
        <v>1244</v>
      </c>
      <c r="D61" s="170">
        <v>625</v>
      </c>
      <c r="E61" s="170">
        <v>619</v>
      </c>
      <c r="F61" s="170">
        <v>765</v>
      </c>
      <c r="G61" s="170">
        <v>419</v>
      </c>
      <c r="H61" s="170">
        <v>346</v>
      </c>
      <c r="I61" s="171">
        <v>200</v>
      </c>
    </row>
    <row r="62" spans="1:9" ht="15" customHeight="1">
      <c r="A62" s="69" t="s">
        <v>423</v>
      </c>
      <c r="B62" s="169">
        <v>20540</v>
      </c>
      <c r="C62" s="170">
        <v>12921</v>
      </c>
      <c r="D62" s="170">
        <v>6558</v>
      </c>
      <c r="E62" s="170">
        <v>6363</v>
      </c>
      <c r="F62" s="170">
        <v>7619</v>
      </c>
      <c r="G62" s="170">
        <v>4088</v>
      </c>
      <c r="H62" s="170">
        <v>3531</v>
      </c>
      <c r="I62" s="171">
        <v>2275</v>
      </c>
    </row>
    <row r="63" spans="1:9" ht="15" customHeight="1">
      <c r="A63" s="69">
        <v>25</v>
      </c>
      <c r="B63" s="169">
        <v>2751</v>
      </c>
      <c r="C63" s="170">
        <v>1768</v>
      </c>
      <c r="D63" s="170">
        <v>853</v>
      </c>
      <c r="E63" s="170">
        <v>915</v>
      </c>
      <c r="F63" s="170">
        <v>983</v>
      </c>
      <c r="G63" s="170">
        <v>519</v>
      </c>
      <c r="H63" s="170">
        <v>464</v>
      </c>
      <c r="I63" s="171">
        <v>396</v>
      </c>
    </row>
    <row r="64" spans="1:9" ht="15" customHeight="1">
      <c r="A64" s="69">
        <v>26</v>
      </c>
      <c r="B64" s="169">
        <v>3479</v>
      </c>
      <c r="C64" s="170">
        <v>2231</v>
      </c>
      <c r="D64" s="170">
        <v>1180</v>
      </c>
      <c r="E64" s="170">
        <v>1051</v>
      </c>
      <c r="F64" s="170">
        <v>1248</v>
      </c>
      <c r="G64" s="170">
        <v>642</v>
      </c>
      <c r="H64" s="170">
        <v>606</v>
      </c>
      <c r="I64" s="171">
        <v>409</v>
      </c>
    </row>
    <row r="65" spans="1:9" ht="15" customHeight="1">
      <c r="A65" s="69">
        <v>27</v>
      </c>
      <c r="B65" s="169">
        <v>4319</v>
      </c>
      <c r="C65" s="170">
        <v>2771</v>
      </c>
      <c r="D65" s="170">
        <v>1394</v>
      </c>
      <c r="E65" s="170">
        <v>1377</v>
      </c>
      <c r="F65" s="170">
        <v>1548</v>
      </c>
      <c r="G65" s="170">
        <v>815</v>
      </c>
      <c r="H65" s="170">
        <v>733</v>
      </c>
      <c r="I65" s="171">
        <v>562</v>
      </c>
    </row>
    <row r="66" spans="1:9" ht="15" customHeight="1">
      <c r="A66" s="69">
        <v>28</v>
      </c>
      <c r="B66" s="169">
        <v>4817</v>
      </c>
      <c r="C66" s="170">
        <v>3018</v>
      </c>
      <c r="D66" s="170">
        <v>1512</v>
      </c>
      <c r="E66" s="170">
        <v>1506</v>
      </c>
      <c r="F66" s="170">
        <v>1799</v>
      </c>
      <c r="G66" s="170">
        <v>974</v>
      </c>
      <c r="H66" s="170">
        <v>825</v>
      </c>
      <c r="I66" s="171">
        <v>532</v>
      </c>
    </row>
    <row r="67" spans="1:9" ht="15" customHeight="1">
      <c r="A67" s="69">
        <v>29</v>
      </c>
      <c r="B67" s="169">
        <v>5174</v>
      </c>
      <c r="C67" s="170">
        <v>3133</v>
      </c>
      <c r="D67" s="170">
        <v>1619</v>
      </c>
      <c r="E67" s="170">
        <v>1514</v>
      </c>
      <c r="F67" s="170">
        <v>2041</v>
      </c>
      <c r="G67" s="170">
        <v>1138</v>
      </c>
      <c r="H67" s="170">
        <v>903</v>
      </c>
      <c r="I67" s="171">
        <v>376</v>
      </c>
    </row>
    <row r="68" spans="1:9" ht="15" customHeight="1">
      <c r="A68" s="69" t="s">
        <v>424</v>
      </c>
      <c r="B68" s="169">
        <v>28596</v>
      </c>
      <c r="C68" s="170">
        <v>15882</v>
      </c>
      <c r="D68" s="170">
        <v>8807</v>
      </c>
      <c r="E68" s="170">
        <v>7075</v>
      </c>
      <c r="F68" s="170">
        <v>12714</v>
      </c>
      <c r="G68" s="170">
        <v>7730</v>
      </c>
      <c r="H68" s="170">
        <v>4984</v>
      </c>
      <c r="I68" s="171">
        <v>-655</v>
      </c>
    </row>
    <row r="69" spans="1:9" ht="15" customHeight="1">
      <c r="A69" s="69" t="s">
        <v>425</v>
      </c>
      <c r="B69" s="169">
        <v>24901</v>
      </c>
      <c r="C69" s="170">
        <v>11847</v>
      </c>
      <c r="D69" s="170">
        <v>6913</v>
      </c>
      <c r="E69" s="170">
        <v>4934</v>
      </c>
      <c r="F69" s="170">
        <v>13054</v>
      </c>
      <c r="G69" s="170">
        <v>9104</v>
      </c>
      <c r="H69" s="170">
        <v>3950</v>
      </c>
      <c r="I69" s="171">
        <v>-4170</v>
      </c>
    </row>
    <row r="70" spans="1:9" ht="15" customHeight="1">
      <c r="A70" s="69" t="s">
        <v>426</v>
      </c>
      <c r="B70" s="169">
        <v>17571</v>
      </c>
      <c r="C70" s="170">
        <v>7937</v>
      </c>
      <c r="D70" s="170">
        <v>4699</v>
      </c>
      <c r="E70" s="170">
        <v>3238</v>
      </c>
      <c r="F70" s="170">
        <v>9634</v>
      </c>
      <c r="G70" s="170">
        <v>7132</v>
      </c>
      <c r="H70" s="170">
        <v>2502</v>
      </c>
      <c r="I70" s="171">
        <v>-3894</v>
      </c>
    </row>
    <row r="71" spans="1:9" ht="15" customHeight="1">
      <c r="A71" s="69" t="s">
        <v>427</v>
      </c>
      <c r="B71" s="169">
        <v>12024</v>
      </c>
      <c r="C71" s="170">
        <v>5563</v>
      </c>
      <c r="D71" s="170">
        <v>3252</v>
      </c>
      <c r="E71" s="170">
        <v>2311</v>
      </c>
      <c r="F71" s="170">
        <v>6461</v>
      </c>
      <c r="G71" s="170">
        <v>4927</v>
      </c>
      <c r="H71" s="170">
        <v>1534</v>
      </c>
      <c r="I71" s="171">
        <v>-2616</v>
      </c>
    </row>
    <row r="72" spans="1:9" ht="15" customHeight="1">
      <c r="A72" s="69" t="s">
        <v>428</v>
      </c>
      <c r="B72" s="169">
        <v>7589</v>
      </c>
      <c r="C72" s="170">
        <v>3460</v>
      </c>
      <c r="D72" s="170">
        <v>2039</v>
      </c>
      <c r="E72" s="170">
        <v>1421</v>
      </c>
      <c r="F72" s="170">
        <v>4129</v>
      </c>
      <c r="G72" s="170">
        <v>3123</v>
      </c>
      <c r="H72" s="170">
        <v>1006</v>
      </c>
      <c r="I72" s="171">
        <v>-1702</v>
      </c>
    </row>
    <row r="73" spans="1:9" ht="15" customHeight="1">
      <c r="A73" s="37" t="s">
        <v>429</v>
      </c>
      <c r="B73" s="169">
        <v>5697</v>
      </c>
      <c r="C73" s="170">
        <v>2673</v>
      </c>
      <c r="D73" s="170">
        <v>1525</v>
      </c>
      <c r="E73" s="170">
        <v>1148</v>
      </c>
      <c r="F73" s="170">
        <v>3024</v>
      </c>
      <c r="G73" s="170">
        <v>2356</v>
      </c>
      <c r="H73" s="170">
        <v>668</v>
      </c>
      <c r="I73" s="171">
        <v>-1208</v>
      </c>
    </row>
    <row r="74" spans="1:9" ht="15" customHeight="1">
      <c r="A74" s="69" t="s">
        <v>430</v>
      </c>
      <c r="B74" s="169">
        <v>5442</v>
      </c>
      <c r="C74" s="170">
        <v>2506</v>
      </c>
      <c r="D74" s="170">
        <v>1477</v>
      </c>
      <c r="E74" s="170">
        <v>1029</v>
      </c>
      <c r="F74" s="170">
        <v>2936</v>
      </c>
      <c r="G74" s="170">
        <v>2311</v>
      </c>
      <c r="H74" s="170">
        <v>625</v>
      </c>
      <c r="I74" s="171">
        <v>-1282</v>
      </c>
    </row>
    <row r="75" spans="1:9" ht="15" customHeight="1">
      <c r="A75" s="69" t="s">
        <v>431</v>
      </c>
      <c r="B75" s="169">
        <v>5601</v>
      </c>
      <c r="C75" s="170">
        <v>2861</v>
      </c>
      <c r="D75" s="170">
        <v>1737</v>
      </c>
      <c r="E75" s="170">
        <v>1124</v>
      </c>
      <c r="F75" s="170">
        <v>2740</v>
      </c>
      <c r="G75" s="170">
        <v>2184</v>
      </c>
      <c r="H75" s="170">
        <v>556</v>
      </c>
      <c r="I75" s="171">
        <v>-1060</v>
      </c>
    </row>
    <row r="76" spans="1:9" ht="15" customHeight="1">
      <c r="A76" s="69" t="s">
        <v>432</v>
      </c>
      <c r="B76" s="169">
        <v>3448</v>
      </c>
      <c r="C76" s="170">
        <v>1810</v>
      </c>
      <c r="D76" s="170">
        <v>1106</v>
      </c>
      <c r="E76" s="170">
        <v>704</v>
      </c>
      <c r="F76" s="170">
        <v>1638</v>
      </c>
      <c r="G76" s="170">
        <v>1330</v>
      </c>
      <c r="H76" s="170">
        <v>308</v>
      </c>
      <c r="I76" s="171">
        <v>-626</v>
      </c>
    </row>
    <row r="77" spans="1:9" ht="15" customHeight="1">
      <c r="A77" s="69" t="s">
        <v>433</v>
      </c>
      <c r="B77" s="169">
        <v>1698</v>
      </c>
      <c r="C77" s="170">
        <v>1020</v>
      </c>
      <c r="D77" s="170">
        <v>586</v>
      </c>
      <c r="E77" s="170">
        <v>434</v>
      </c>
      <c r="F77" s="170">
        <v>678</v>
      </c>
      <c r="G77" s="170">
        <v>554</v>
      </c>
      <c r="H77" s="170">
        <v>124</v>
      </c>
      <c r="I77" s="171">
        <v>-120</v>
      </c>
    </row>
    <row r="78" spans="1:9" ht="15" customHeight="1">
      <c r="A78" s="69" t="s">
        <v>434</v>
      </c>
      <c r="B78" s="169">
        <v>859</v>
      </c>
      <c r="C78" s="170">
        <v>521</v>
      </c>
      <c r="D78" s="170">
        <v>310</v>
      </c>
      <c r="E78" s="170">
        <v>211</v>
      </c>
      <c r="F78" s="170">
        <v>338</v>
      </c>
      <c r="G78" s="170">
        <v>254</v>
      </c>
      <c r="H78" s="170">
        <v>84</v>
      </c>
      <c r="I78" s="171">
        <v>-43</v>
      </c>
    </row>
    <row r="79" spans="1:9" ht="15" customHeight="1">
      <c r="A79" s="69" t="s">
        <v>47</v>
      </c>
      <c r="B79" s="169">
        <v>737</v>
      </c>
      <c r="C79" s="170">
        <v>444</v>
      </c>
      <c r="D79" s="170">
        <v>283</v>
      </c>
      <c r="E79" s="170">
        <v>161</v>
      </c>
      <c r="F79" s="170">
        <v>293</v>
      </c>
      <c r="G79" s="170">
        <v>209</v>
      </c>
      <c r="H79" s="170">
        <v>84</v>
      </c>
      <c r="I79" s="171">
        <v>-48</v>
      </c>
    </row>
    <row r="80" spans="1:9" ht="15" customHeight="1">
      <c r="A80" s="276" t="s">
        <v>418</v>
      </c>
      <c r="B80" s="3"/>
      <c r="C80" s="86"/>
      <c r="D80" s="86"/>
      <c r="E80" s="86"/>
      <c r="F80" s="86"/>
      <c r="G80" s="86"/>
      <c r="H80" s="86"/>
      <c r="I80" s="86"/>
    </row>
    <row r="81" spans="1:9" ht="15" customHeight="1">
      <c r="A81" s="418" t="s">
        <v>345</v>
      </c>
      <c r="B81" s="418"/>
      <c r="C81" s="418"/>
      <c r="D81" s="418"/>
      <c r="E81" s="418"/>
      <c r="F81" s="418"/>
      <c r="G81" s="418"/>
      <c r="H81" s="418"/>
      <c r="I81" s="418"/>
    </row>
    <row r="82" spans="1:9" ht="15" customHeight="1">
      <c r="A82" s="38" t="s">
        <v>683</v>
      </c>
      <c r="B82" s="165">
        <v>212788</v>
      </c>
      <c r="C82" s="166">
        <v>107420</v>
      </c>
      <c r="D82" s="166">
        <v>57216</v>
      </c>
      <c r="E82" s="166">
        <v>50204</v>
      </c>
      <c r="F82" s="166">
        <v>105368</v>
      </c>
      <c r="G82" s="166">
        <v>71052</v>
      </c>
      <c r="H82" s="166">
        <v>34316</v>
      </c>
      <c r="I82" s="167">
        <v>-20848</v>
      </c>
    </row>
    <row r="83" spans="1:9" ht="15" customHeight="1">
      <c r="A83" s="37" t="s">
        <v>491</v>
      </c>
      <c r="B83" s="169">
        <v>17535</v>
      </c>
      <c r="C83" s="170">
        <v>7467</v>
      </c>
      <c r="D83" s="170">
        <v>3751</v>
      </c>
      <c r="E83" s="170">
        <v>3716</v>
      </c>
      <c r="F83" s="170">
        <v>10068</v>
      </c>
      <c r="G83" s="170">
        <v>6494</v>
      </c>
      <c r="H83" s="170">
        <v>3574</v>
      </c>
      <c r="I83" s="171">
        <v>-2778</v>
      </c>
    </row>
    <row r="84" spans="1:9" ht="15" customHeight="1">
      <c r="A84" s="37" t="s">
        <v>492</v>
      </c>
      <c r="B84" s="169">
        <v>14838</v>
      </c>
      <c r="C84" s="170">
        <v>5722</v>
      </c>
      <c r="D84" s="170">
        <v>2945</v>
      </c>
      <c r="E84" s="170">
        <v>2777</v>
      </c>
      <c r="F84" s="170">
        <v>9116</v>
      </c>
      <c r="G84" s="170">
        <v>6459</v>
      </c>
      <c r="H84" s="170">
        <v>2657</v>
      </c>
      <c r="I84" s="171">
        <v>-3682</v>
      </c>
    </row>
    <row r="85" spans="1:9" ht="15" customHeight="1">
      <c r="A85" s="226" t="s">
        <v>493</v>
      </c>
      <c r="B85" s="169">
        <v>9716</v>
      </c>
      <c r="C85" s="170">
        <v>3872</v>
      </c>
      <c r="D85" s="170">
        <v>1887</v>
      </c>
      <c r="E85" s="170">
        <v>1985</v>
      </c>
      <c r="F85" s="170">
        <v>5844</v>
      </c>
      <c r="G85" s="170">
        <v>4100</v>
      </c>
      <c r="H85" s="170">
        <v>1744</v>
      </c>
      <c r="I85" s="171">
        <v>-2115</v>
      </c>
    </row>
    <row r="86" spans="1:9" ht="15" customHeight="1">
      <c r="A86" s="37" t="s">
        <v>435</v>
      </c>
      <c r="B86" s="169">
        <v>7445</v>
      </c>
      <c r="C86" s="170">
        <v>3445</v>
      </c>
      <c r="D86" s="170">
        <v>1638</v>
      </c>
      <c r="E86" s="170">
        <v>1807</v>
      </c>
      <c r="F86" s="170">
        <v>4000</v>
      </c>
      <c r="G86" s="170">
        <v>2821</v>
      </c>
      <c r="H86" s="170">
        <v>1179</v>
      </c>
      <c r="I86" s="171">
        <v>-1014</v>
      </c>
    </row>
    <row r="87" spans="1:9" ht="15" customHeight="1">
      <c r="A87" s="225">
        <v>15</v>
      </c>
      <c r="B87" s="169">
        <v>1566</v>
      </c>
      <c r="C87" s="170">
        <v>673</v>
      </c>
      <c r="D87" s="170">
        <v>303</v>
      </c>
      <c r="E87" s="170">
        <v>370</v>
      </c>
      <c r="F87" s="170">
        <v>893</v>
      </c>
      <c r="G87" s="170">
        <v>656</v>
      </c>
      <c r="H87" s="170">
        <v>237</v>
      </c>
      <c r="I87" s="171">
        <v>-286</v>
      </c>
    </row>
    <row r="88" spans="1:9" ht="15" customHeight="1">
      <c r="A88" s="69">
        <v>16</v>
      </c>
      <c r="B88" s="169">
        <v>1451</v>
      </c>
      <c r="C88" s="170">
        <v>627</v>
      </c>
      <c r="D88" s="170">
        <v>280</v>
      </c>
      <c r="E88" s="170">
        <v>347</v>
      </c>
      <c r="F88" s="170">
        <v>824</v>
      </c>
      <c r="G88" s="170">
        <v>572</v>
      </c>
      <c r="H88" s="170">
        <v>252</v>
      </c>
      <c r="I88" s="171">
        <v>-225</v>
      </c>
    </row>
    <row r="89" spans="1:9" ht="15" customHeight="1">
      <c r="A89" s="69">
        <v>17</v>
      </c>
      <c r="B89" s="169">
        <v>1291</v>
      </c>
      <c r="C89" s="170">
        <v>562</v>
      </c>
      <c r="D89" s="170">
        <v>257</v>
      </c>
      <c r="E89" s="170">
        <v>305</v>
      </c>
      <c r="F89" s="170">
        <v>729</v>
      </c>
      <c r="G89" s="170">
        <v>522</v>
      </c>
      <c r="H89" s="170">
        <v>207</v>
      </c>
      <c r="I89" s="171">
        <v>-217</v>
      </c>
    </row>
    <row r="90" spans="1:9" ht="15" customHeight="1">
      <c r="A90" s="69">
        <v>18</v>
      </c>
      <c r="B90" s="169">
        <v>1650</v>
      </c>
      <c r="C90" s="170">
        <v>822</v>
      </c>
      <c r="D90" s="170">
        <v>413</v>
      </c>
      <c r="E90" s="170">
        <v>409</v>
      </c>
      <c r="F90" s="170">
        <v>828</v>
      </c>
      <c r="G90" s="170">
        <v>579</v>
      </c>
      <c r="H90" s="170">
        <v>249</v>
      </c>
      <c r="I90" s="171">
        <v>-170</v>
      </c>
    </row>
    <row r="91" spans="1:9" ht="15" customHeight="1">
      <c r="A91" s="69">
        <v>19</v>
      </c>
      <c r="B91" s="169">
        <v>1487</v>
      </c>
      <c r="C91" s="170">
        <v>761</v>
      </c>
      <c r="D91" s="170">
        <v>385</v>
      </c>
      <c r="E91" s="170">
        <v>376</v>
      </c>
      <c r="F91" s="170">
        <v>726</v>
      </c>
      <c r="G91" s="170">
        <v>492</v>
      </c>
      <c r="H91" s="170">
        <v>234</v>
      </c>
      <c r="I91" s="171">
        <v>-116</v>
      </c>
    </row>
    <row r="92" spans="1:9" ht="15" customHeight="1">
      <c r="A92" s="69" t="s">
        <v>422</v>
      </c>
      <c r="B92" s="169">
        <v>11836</v>
      </c>
      <c r="C92" s="170">
        <v>6444</v>
      </c>
      <c r="D92" s="170">
        <v>3045</v>
      </c>
      <c r="E92" s="170">
        <v>3399</v>
      </c>
      <c r="F92" s="170">
        <v>5392</v>
      </c>
      <c r="G92" s="170">
        <v>2702</v>
      </c>
      <c r="H92" s="170">
        <v>2690</v>
      </c>
      <c r="I92" s="171">
        <v>697</v>
      </c>
    </row>
    <row r="93" spans="1:9" ht="15" customHeight="1">
      <c r="A93" s="69">
        <v>20</v>
      </c>
      <c r="B93" s="169">
        <v>1577</v>
      </c>
      <c r="C93" s="170">
        <v>825</v>
      </c>
      <c r="D93" s="170">
        <v>430</v>
      </c>
      <c r="E93" s="170">
        <v>395</v>
      </c>
      <c r="F93" s="170">
        <v>752</v>
      </c>
      <c r="G93" s="170">
        <v>476</v>
      </c>
      <c r="H93" s="170">
        <v>276</v>
      </c>
      <c r="I93" s="171">
        <v>-81</v>
      </c>
    </row>
    <row r="94" spans="1:9" ht="15" customHeight="1">
      <c r="A94" s="69">
        <v>21</v>
      </c>
      <c r="B94" s="169">
        <v>1681</v>
      </c>
      <c r="C94" s="170">
        <v>846</v>
      </c>
      <c r="D94" s="170">
        <v>430</v>
      </c>
      <c r="E94" s="170">
        <v>416</v>
      </c>
      <c r="F94" s="170">
        <v>835</v>
      </c>
      <c r="G94" s="170">
        <v>451</v>
      </c>
      <c r="H94" s="170">
        <v>384</v>
      </c>
      <c r="I94" s="171">
        <v>-35</v>
      </c>
    </row>
    <row r="95" spans="1:9" ht="15" customHeight="1">
      <c r="A95" s="69">
        <v>22</v>
      </c>
      <c r="B95" s="169">
        <v>2151</v>
      </c>
      <c r="C95" s="170">
        <v>1136</v>
      </c>
      <c r="D95" s="170">
        <v>521</v>
      </c>
      <c r="E95" s="170">
        <v>615</v>
      </c>
      <c r="F95" s="170">
        <v>1015</v>
      </c>
      <c r="G95" s="170">
        <v>507</v>
      </c>
      <c r="H95" s="170">
        <v>508</v>
      </c>
      <c r="I95" s="171">
        <v>108</v>
      </c>
    </row>
    <row r="96" spans="1:9" ht="15" customHeight="1">
      <c r="A96" s="69">
        <v>23</v>
      </c>
      <c r="B96" s="169">
        <v>2671</v>
      </c>
      <c r="C96" s="170">
        <v>1425</v>
      </c>
      <c r="D96" s="170">
        <v>640</v>
      </c>
      <c r="E96" s="170">
        <v>785</v>
      </c>
      <c r="F96" s="170">
        <v>1246</v>
      </c>
      <c r="G96" s="170">
        <v>554</v>
      </c>
      <c r="H96" s="170">
        <v>692</v>
      </c>
      <c r="I96" s="171">
        <v>231</v>
      </c>
    </row>
    <row r="97" spans="1:9" ht="15" customHeight="1">
      <c r="A97" s="69">
        <v>24</v>
      </c>
      <c r="B97" s="169">
        <v>3756</v>
      </c>
      <c r="C97" s="170">
        <v>2212</v>
      </c>
      <c r="D97" s="170">
        <v>1024</v>
      </c>
      <c r="E97" s="170">
        <v>1188</v>
      </c>
      <c r="F97" s="170">
        <v>1544</v>
      </c>
      <c r="G97" s="170">
        <v>714</v>
      </c>
      <c r="H97" s="170">
        <v>830</v>
      </c>
      <c r="I97" s="171">
        <v>474</v>
      </c>
    </row>
    <row r="98" spans="1:9" ht="15" customHeight="1">
      <c r="A98" s="69" t="s">
        <v>423</v>
      </c>
      <c r="B98" s="169">
        <v>31101</v>
      </c>
      <c r="C98" s="170">
        <v>18484</v>
      </c>
      <c r="D98" s="170">
        <v>8925</v>
      </c>
      <c r="E98" s="170">
        <v>9559</v>
      </c>
      <c r="F98" s="170">
        <v>12617</v>
      </c>
      <c r="G98" s="170">
        <v>6185</v>
      </c>
      <c r="H98" s="170">
        <v>6432</v>
      </c>
      <c r="I98" s="171">
        <v>3374</v>
      </c>
    </row>
    <row r="99" spans="1:9" ht="15" customHeight="1">
      <c r="A99" s="69">
        <v>25</v>
      </c>
      <c r="B99" s="169">
        <v>4698</v>
      </c>
      <c r="C99" s="170">
        <v>2790</v>
      </c>
      <c r="D99" s="170">
        <v>1316</v>
      </c>
      <c r="E99" s="170">
        <v>1474</v>
      </c>
      <c r="F99" s="170">
        <v>1908</v>
      </c>
      <c r="G99" s="170">
        <v>847</v>
      </c>
      <c r="H99" s="170">
        <v>1061</v>
      </c>
      <c r="I99" s="171">
        <v>627</v>
      </c>
    </row>
    <row r="100" spans="1:9" ht="15" customHeight="1">
      <c r="A100" s="69">
        <v>26</v>
      </c>
      <c r="B100" s="169">
        <v>5636</v>
      </c>
      <c r="C100" s="170">
        <v>3313</v>
      </c>
      <c r="D100" s="170">
        <v>1616</v>
      </c>
      <c r="E100" s="170">
        <v>1697</v>
      </c>
      <c r="F100" s="170">
        <v>2323</v>
      </c>
      <c r="G100" s="170">
        <v>1082</v>
      </c>
      <c r="H100" s="170">
        <v>1241</v>
      </c>
      <c r="I100" s="171">
        <v>615</v>
      </c>
    </row>
    <row r="101" spans="1:9" ht="15" customHeight="1">
      <c r="A101" s="69">
        <v>27</v>
      </c>
      <c r="B101" s="169">
        <v>6515</v>
      </c>
      <c r="C101" s="170">
        <v>4019</v>
      </c>
      <c r="D101" s="170">
        <v>1889</v>
      </c>
      <c r="E101" s="170">
        <v>2130</v>
      </c>
      <c r="F101" s="170">
        <v>2496</v>
      </c>
      <c r="G101" s="170">
        <v>1214</v>
      </c>
      <c r="H101" s="170">
        <v>1282</v>
      </c>
      <c r="I101" s="171">
        <v>916</v>
      </c>
    </row>
    <row r="102" spans="1:9" ht="15" customHeight="1">
      <c r="A102" s="69">
        <v>28</v>
      </c>
      <c r="B102" s="169">
        <v>6975</v>
      </c>
      <c r="C102" s="170">
        <v>4170</v>
      </c>
      <c r="D102" s="170">
        <v>2039</v>
      </c>
      <c r="E102" s="170">
        <v>2131</v>
      </c>
      <c r="F102" s="170">
        <v>2805</v>
      </c>
      <c r="G102" s="170">
        <v>1420</v>
      </c>
      <c r="H102" s="170">
        <v>1385</v>
      </c>
      <c r="I102" s="171">
        <v>711</v>
      </c>
    </row>
    <row r="103" spans="1:9" ht="15" customHeight="1">
      <c r="A103" s="69">
        <v>29</v>
      </c>
      <c r="B103" s="169">
        <v>7277</v>
      </c>
      <c r="C103" s="170">
        <v>4192</v>
      </c>
      <c r="D103" s="170">
        <v>2065</v>
      </c>
      <c r="E103" s="170">
        <v>2127</v>
      </c>
      <c r="F103" s="170">
        <v>3085</v>
      </c>
      <c r="G103" s="170">
        <v>1622</v>
      </c>
      <c r="H103" s="170">
        <v>1463</v>
      </c>
      <c r="I103" s="171">
        <v>505</v>
      </c>
    </row>
    <row r="104" spans="1:9" ht="15" customHeight="1">
      <c r="A104" s="69" t="s">
        <v>424</v>
      </c>
      <c r="B104" s="169">
        <v>33477</v>
      </c>
      <c r="C104" s="170">
        <v>18196</v>
      </c>
      <c r="D104" s="170">
        <v>9612</v>
      </c>
      <c r="E104" s="170">
        <v>8584</v>
      </c>
      <c r="F104" s="170">
        <v>15281</v>
      </c>
      <c r="G104" s="170">
        <v>9337</v>
      </c>
      <c r="H104" s="170">
        <v>5944</v>
      </c>
      <c r="I104" s="171">
        <v>-753</v>
      </c>
    </row>
    <row r="105" spans="1:9" ht="15" customHeight="1">
      <c r="A105" s="69" t="s">
        <v>425</v>
      </c>
      <c r="B105" s="169">
        <v>24682</v>
      </c>
      <c r="C105" s="170">
        <v>11918</v>
      </c>
      <c r="D105" s="170">
        <v>6819</v>
      </c>
      <c r="E105" s="170">
        <v>5099</v>
      </c>
      <c r="F105" s="170">
        <v>12764</v>
      </c>
      <c r="G105" s="170">
        <v>9176</v>
      </c>
      <c r="H105" s="170">
        <v>3588</v>
      </c>
      <c r="I105" s="171">
        <v>-4077</v>
      </c>
    </row>
    <row r="106" spans="1:9" ht="15" customHeight="1">
      <c r="A106" s="69" t="s">
        <v>426</v>
      </c>
      <c r="B106" s="169">
        <v>16344</v>
      </c>
      <c r="C106" s="170">
        <v>7575</v>
      </c>
      <c r="D106" s="170">
        <v>4238</v>
      </c>
      <c r="E106" s="170">
        <v>3337</v>
      </c>
      <c r="F106" s="170">
        <v>8769</v>
      </c>
      <c r="G106" s="170">
        <v>6724</v>
      </c>
      <c r="H106" s="170">
        <v>2045</v>
      </c>
      <c r="I106" s="171">
        <v>-3387</v>
      </c>
    </row>
    <row r="107" spans="1:9" ht="15" customHeight="1">
      <c r="A107" s="69" t="s">
        <v>427</v>
      </c>
      <c r="B107" s="169">
        <v>10690</v>
      </c>
      <c r="C107" s="170">
        <v>5085</v>
      </c>
      <c r="D107" s="170">
        <v>2783</v>
      </c>
      <c r="E107" s="170">
        <v>2302</v>
      </c>
      <c r="F107" s="170">
        <v>5605</v>
      </c>
      <c r="G107" s="170">
        <v>4338</v>
      </c>
      <c r="H107" s="170">
        <v>1267</v>
      </c>
      <c r="I107" s="171">
        <v>-2036</v>
      </c>
    </row>
    <row r="108" spans="1:9" ht="15" customHeight="1">
      <c r="A108" s="69" t="s">
        <v>428</v>
      </c>
      <c r="B108" s="169">
        <v>7003</v>
      </c>
      <c r="C108" s="170">
        <v>3392</v>
      </c>
      <c r="D108" s="170">
        <v>1939</v>
      </c>
      <c r="E108" s="170">
        <v>1453</v>
      </c>
      <c r="F108" s="170">
        <v>3611</v>
      </c>
      <c r="G108" s="170">
        <v>2781</v>
      </c>
      <c r="H108" s="170">
        <v>830</v>
      </c>
      <c r="I108" s="171">
        <v>-1328</v>
      </c>
    </row>
    <row r="109" spans="1:9" ht="15" customHeight="1">
      <c r="A109" s="37" t="s">
        <v>429</v>
      </c>
      <c r="B109" s="169">
        <v>5223</v>
      </c>
      <c r="C109" s="170">
        <v>2613</v>
      </c>
      <c r="D109" s="170">
        <v>1492</v>
      </c>
      <c r="E109" s="170">
        <v>1121</v>
      </c>
      <c r="F109" s="170">
        <v>2610</v>
      </c>
      <c r="G109" s="170">
        <v>2159</v>
      </c>
      <c r="H109" s="170">
        <v>451</v>
      </c>
      <c r="I109" s="171">
        <v>-1038</v>
      </c>
    </row>
    <row r="110" spans="1:9" ht="15" customHeight="1">
      <c r="A110" s="69" t="s">
        <v>430</v>
      </c>
      <c r="B110" s="169">
        <v>6315</v>
      </c>
      <c r="C110" s="170">
        <v>3322</v>
      </c>
      <c r="D110" s="170">
        <v>2022</v>
      </c>
      <c r="E110" s="170">
        <v>1300</v>
      </c>
      <c r="F110" s="170">
        <v>2993</v>
      </c>
      <c r="G110" s="170">
        <v>2414</v>
      </c>
      <c r="H110" s="170">
        <v>579</v>
      </c>
      <c r="I110" s="171">
        <v>-1114</v>
      </c>
    </row>
    <row r="111" spans="1:9" ht="15" customHeight="1">
      <c r="A111" s="69" t="s">
        <v>431</v>
      </c>
      <c r="B111" s="169">
        <v>5885</v>
      </c>
      <c r="C111" s="170">
        <v>3349</v>
      </c>
      <c r="D111" s="170">
        <v>2055</v>
      </c>
      <c r="E111" s="170">
        <v>1294</v>
      </c>
      <c r="F111" s="170">
        <v>2536</v>
      </c>
      <c r="G111" s="170">
        <v>2117</v>
      </c>
      <c r="H111" s="170">
        <v>419</v>
      </c>
      <c r="I111" s="171">
        <v>-823</v>
      </c>
    </row>
    <row r="112" spans="1:9" ht="15" customHeight="1">
      <c r="A112" s="69" t="s">
        <v>432</v>
      </c>
      <c r="B112" s="169">
        <v>4155</v>
      </c>
      <c r="C112" s="170">
        <v>2568</v>
      </c>
      <c r="D112" s="170">
        <v>1551</v>
      </c>
      <c r="E112" s="170">
        <v>1017</v>
      </c>
      <c r="F112" s="170">
        <v>1587</v>
      </c>
      <c r="G112" s="170">
        <v>1273</v>
      </c>
      <c r="H112" s="170">
        <v>314</v>
      </c>
      <c r="I112" s="171">
        <v>-256</v>
      </c>
    </row>
    <row r="113" spans="1:9" ht="15" customHeight="1">
      <c r="A113" s="69" t="s">
        <v>433</v>
      </c>
      <c r="B113" s="169">
        <v>2388</v>
      </c>
      <c r="C113" s="170">
        <v>1482</v>
      </c>
      <c r="D113" s="170">
        <v>920</v>
      </c>
      <c r="E113" s="170">
        <v>562</v>
      </c>
      <c r="F113" s="170">
        <v>906</v>
      </c>
      <c r="G113" s="170">
        <v>719</v>
      </c>
      <c r="H113" s="170">
        <v>187</v>
      </c>
      <c r="I113" s="171">
        <v>-157</v>
      </c>
    </row>
    <row r="114" spans="1:9" ht="15" customHeight="1">
      <c r="A114" s="69" t="s">
        <v>434</v>
      </c>
      <c r="B114" s="169">
        <v>1728</v>
      </c>
      <c r="C114" s="170">
        <v>1055</v>
      </c>
      <c r="D114" s="170">
        <v>671</v>
      </c>
      <c r="E114" s="170">
        <v>384</v>
      </c>
      <c r="F114" s="170">
        <v>673</v>
      </c>
      <c r="G114" s="170">
        <v>505</v>
      </c>
      <c r="H114" s="170">
        <v>168</v>
      </c>
      <c r="I114" s="171">
        <v>-121</v>
      </c>
    </row>
    <row r="115" spans="1:9" ht="15" customHeight="1">
      <c r="A115" s="69" t="s">
        <v>47</v>
      </c>
      <c r="B115" s="169">
        <v>2427</v>
      </c>
      <c r="C115" s="170">
        <v>1431</v>
      </c>
      <c r="D115" s="170">
        <v>923</v>
      </c>
      <c r="E115" s="170">
        <v>508</v>
      </c>
      <c r="F115" s="170">
        <v>996</v>
      </c>
      <c r="G115" s="170">
        <v>748</v>
      </c>
      <c r="H115" s="170">
        <v>248</v>
      </c>
      <c r="I115" s="171">
        <v>-240</v>
      </c>
    </row>
    <row r="116" spans="1:9" ht="15" customHeight="1">
      <c r="A116" s="276" t="s">
        <v>418</v>
      </c>
      <c r="B116" s="37"/>
      <c r="C116" s="2"/>
      <c r="D116" s="2"/>
      <c r="E116" s="2"/>
      <c r="F116" s="2"/>
      <c r="G116" s="2"/>
      <c r="H116" s="2"/>
      <c r="I116" s="86"/>
    </row>
    <row r="117" spans="1:9">
      <c r="B117" s="19"/>
    </row>
  </sheetData>
  <mergeCells count="8">
    <mergeCell ref="A9:I9"/>
    <mergeCell ref="A81:I81"/>
    <mergeCell ref="A45:I45"/>
    <mergeCell ref="A7:A8"/>
    <mergeCell ref="B7:B8"/>
    <mergeCell ref="C7:E7"/>
    <mergeCell ref="F7:H7"/>
    <mergeCell ref="I7:I8"/>
  </mergeCells>
  <hyperlinks>
    <hyperlink ref="A5" location="' Spis tablic  List of tables'!A1" display="Powrót do spisu tablic "/>
    <hyperlink ref="A6" location="' Spis tablic  List of tables'!A1" display="Return to list of tables"/>
  </hyperlinks>
  <pageMargins left="0.74803149606299213" right="0.74803149606299213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"/>
  <sheetViews>
    <sheetView zoomScaleNormal="100" workbookViewId="0">
      <selection activeCell="F5" sqref="F5"/>
    </sheetView>
  </sheetViews>
  <sheetFormatPr defaultColWidth="9" defaultRowHeight="12.75"/>
  <cols>
    <col min="1" max="1" width="23.625" style="10" customWidth="1"/>
    <col min="2" max="11" width="8.625" style="10" customWidth="1"/>
    <col min="12" max="12" width="9" style="19"/>
    <col min="13" max="16384" width="9" style="10"/>
  </cols>
  <sheetData>
    <row r="1" spans="1:13">
      <c r="A1" s="7" t="s">
        <v>536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3">
      <c r="A2" s="30" t="s">
        <v>585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>
      <c r="A3" s="269" t="s">
        <v>495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3">
      <c r="A4" s="269" t="s">
        <v>584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3">
      <c r="A5" s="320" t="s">
        <v>419</v>
      </c>
      <c r="C5" s="7"/>
      <c r="D5" s="7"/>
      <c r="E5" s="7"/>
      <c r="F5" s="7"/>
      <c r="G5" s="7"/>
      <c r="H5" s="7"/>
      <c r="I5" s="7"/>
      <c r="J5" s="7"/>
      <c r="K5" s="7"/>
    </row>
    <row r="6" spans="1:13">
      <c r="A6" s="320" t="s">
        <v>420</v>
      </c>
      <c r="C6" s="3"/>
      <c r="D6" s="3"/>
      <c r="E6" s="3"/>
      <c r="F6" s="3"/>
      <c r="G6" s="3"/>
      <c r="H6" s="3"/>
      <c r="I6" s="3"/>
      <c r="J6" s="3"/>
      <c r="K6" s="3"/>
    </row>
    <row r="7" spans="1:13" ht="18" customHeight="1">
      <c r="A7" s="417" t="s">
        <v>346</v>
      </c>
      <c r="B7" s="422" t="s">
        <v>302</v>
      </c>
      <c r="C7" s="423"/>
      <c r="D7" s="423"/>
      <c r="E7" s="423"/>
      <c r="F7" s="428"/>
      <c r="G7" s="422" t="s">
        <v>303</v>
      </c>
      <c r="H7" s="423"/>
      <c r="I7" s="423"/>
      <c r="J7" s="423"/>
      <c r="K7" s="423"/>
    </row>
    <row r="8" spans="1:13" ht="29.25" customHeight="1">
      <c r="A8" s="419"/>
      <c r="B8" s="426" t="s">
        <v>289</v>
      </c>
      <c r="C8" s="422" t="s">
        <v>297</v>
      </c>
      <c r="D8" s="428"/>
      <c r="E8" s="422" t="s">
        <v>336</v>
      </c>
      <c r="F8" s="428"/>
      <c r="G8" s="426" t="s">
        <v>289</v>
      </c>
      <c r="H8" s="422" t="s">
        <v>293</v>
      </c>
      <c r="I8" s="428"/>
      <c r="J8" s="422" t="s">
        <v>294</v>
      </c>
      <c r="K8" s="423"/>
    </row>
    <row r="9" spans="1:13" ht="53.25" customHeight="1">
      <c r="A9" s="421"/>
      <c r="B9" s="427"/>
      <c r="C9" s="58" t="s">
        <v>311</v>
      </c>
      <c r="D9" s="58" t="s">
        <v>312</v>
      </c>
      <c r="E9" s="58" t="s">
        <v>311</v>
      </c>
      <c r="F9" s="58" t="s">
        <v>294</v>
      </c>
      <c r="G9" s="427"/>
      <c r="H9" s="58" t="s">
        <v>297</v>
      </c>
      <c r="I9" s="58" t="s">
        <v>310</v>
      </c>
      <c r="J9" s="58" t="s">
        <v>297</v>
      </c>
      <c r="K9" s="192" t="s">
        <v>310</v>
      </c>
    </row>
    <row r="10" spans="1:13" s="42" customFormat="1" ht="15" customHeight="1">
      <c r="A10" s="223" t="s">
        <v>678</v>
      </c>
      <c r="B10" s="165">
        <v>406099</v>
      </c>
      <c r="C10" s="166">
        <v>108999</v>
      </c>
      <c r="D10" s="166">
        <v>92808</v>
      </c>
      <c r="E10" s="166">
        <v>139632</v>
      </c>
      <c r="F10" s="166">
        <v>64660</v>
      </c>
      <c r="G10" s="166">
        <v>406099</v>
      </c>
      <c r="H10" s="166">
        <v>108999</v>
      </c>
      <c r="I10" s="166">
        <v>139632</v>
      </c>
      <c r="J10" s="166">
        <v>92808</v>
      </c>
      <c r="K10" s="167">
        <v>64660</v>
      </c>
      <c r="L10" s="75"/>
    </row>
    <row r="11" spans="1:13" ht="15" customHeight="1">
      <c r="A11" s="193" t="s">
        <v>491</v>
      </c>
      <c r="B11" s="169">
        <v>35955</v>
      </c>
      <c r="C11" s="170">
        <v>7675</v>
      </c>
      <c r="D11" s="170">
        <v>7601</v>
      </c>
      <c r="E11" s="170">
        <v>13441</v>
      </c>
      <c r="F11" s="170">
        <v>7238</v>
      </c>
      <c r="G11" s="170">
        <v>35955</v>
      </c>
      <c r="H11" s="170">
        <v>7675</v>
      </c>
      <c r="I11" s="170">
        <v>13441</v>
      </c>
      <c r="J11" s="170">
        <v>7601</v>
      </c>
      <c r="K11" s="171">
        <v>7238</v>
      </c>
      <c r="M11" s="42"/>
    </row>
    <row r="12" spans="1:13" ht="15" customHeight="1">
      <c r="A12" s="194" t="s">
        <v>494</v>
      </c>
      <c r="B12" s="169">
        <v>50142</v>
      </c>
      <c r="C12" s="170">
        <v>9755</v>
      </c>
      <c r="D12" s="170">
        <v>9580</v>
      </c>
      <c r="E12" s="170">
        <v>21928</v>
      </c>
      <c r="F12" s="170">
        <v>8879</v>
      </c>
      <c r="G12" s="170">
        <v>50142</v>
      </c>
      <c r="H12" s="170">
        <v>9755</v>
      </c>
      <c r="I12" s="170">
        <v>21928</v>
      </c>
      <c r="J12" s="170">
        <v>9580</v>
      </c>
      <c r="K12" s="171">
        <v>8879</v>
      </c>
    </row>
    <row r="13" spans="1:13" ht="15" customHeight="1">
      <c r="A13" s="193" t="s">
        <v>435</v>
      </c>
      <c r="B13" s="169">
        <v>14876</v>
      </c>
      <c r="C13" s="170">
        <v>3257</v>
      </c>
      <c r="D13" s="170">
        <v>3517</v>
      </c>
      <c r="E13" s="170">
        <v>5799</v>
      </c>
      <c r="F13" s="170">
        <v>2303</v>
      </c>
      <c r="G13" s="170">
        <v>14876</v>
      </c>
      <c r="H13" s="170">
        <v>3257</v>
      </c>
      <c r="I13" s="170">
        <v>5799</v>
      </c>
      <c r="J13" s="170">
        <v>3517</v>
      </c>
      <c r="K13" s="171">
        <v>2303</v>
      </c>
    </row>
    <row r="14" spans="1:13" ht="15" customHeight="1">
      <c r="A14" s="193" t="s">
        <v>436</v>
      </c>
      <c r="B14" s="169">
        <v>70646</v>
      </c>
      <c r="C14" s="170">
        <v>20553</v>
      </c>
      <c r="D14" s="170">
        <v>21359</v>
      </c>
      <c r="E14" s="170">
        <v>14959</v>
      </c>
      <c r="F14" s="170">
        <v>13775</v>
      </c>
      <c r="G14" s="170">
        <v>70646</v>
      </c>
      <c r="H14" s="170">
        <v>20553</v>
      </c>
      <c r="I14" s="170">
        <v>14959</v>
      </c>
      <c r="J14" s="170">
        <v>21359</v>
      </c>
      <c r="K14" s="171">
        <v>13775</v>
      </c>
    </row>
    <row r="15" spans="1:13" ht="15" customHeight="1">
      <c r="A15" s="193" t="s">
        <v>437</v>
      </c>
      <c r="B15" s="169">
        <v>145571</v>
      </c>
      <c r="C15" s="170">
        <v>41088</v>
      </c>
      <c r="D15" s="170">
        <v>32267</v>
      </c>
      <c r="E15" s="170">
        <v>49203</v>
      </c>
      <c r="F15" s="170">
        <v>23013</v>
      </c>
      <c r="G15" s="170">
        <v>145571</v>
      </c>
      <c r="H15" s="170">
        <v>41088</v>
      </c>
      <c r="I15" s="170">
        <v>49203</v>
      </c>
      <c r="J15" s="170">
        <v>32267</v>
      </c>
      <c r="K15" s="171">
        <v>23013</v>
      </c>
    </row>
    <row r="16" spans="1:13" ht="15" customHeight="1">
      <c r="A16" s="193" t="s">
        <v>438</v>
      </c>
      <c r="B16" s="169">
        <v>48226</v>
      </c>
      <c r="C16" s="170">
        <v>13030</v>
      </c>
      <c r="D16" s="170">
        <v>9756</v>
      </c>
      <c r="E16" s="170">
        <v>19684</v>
      </c>
      <c r="F16" s="170">
        <v>5756</v>
      </c>
      <c r="G16" s="170">
        <v>48226</v>
      </c>
      <c r="H16" s="170">
        <v>13030</v>
      </c>
      <c r="I16" s="170">
        <v>19684</v>
      </c>
      <c r="J16" s="170">
        <v>9756</v>
      </c>
      <c r="K16" s="171">
        <v>5756</v>
      </c>
    </row>
    <row r="17" spans="1:12" ht="15" customHeight="1">
      <c r="A17" s="193" t="s">
        <v>48</v>
      </c>
      <c r="B17" s="169">
        <v>40683</v>
      </c>
      <c r="C17" s="170">
        <v>13641</v>
      </c>
      <c r="D17" s="170">
        <v>8728</v>
      </c>
      <c r="E17" s="170">
        <v>14618</v>
      </c>
      <c r="F17" s="170">
        <v>3696</v>
      </c>
      <c r="G17" s="170">
        <v>40683</v>
      </c>
      <c r="H17" s="170">
        <v>13641</v>
      </c>
      <c r="I17" s="170">
        <v>14618</v>
      </c>
      <c r="J17" s="170">
        <v>8728</v>
      </c>
      <c r="K17" s="171">
        <v>3696</v>
      </c>
    </row>
    <row r="18" spans="1:12" ht="15" customHeight="1">
      <c r="A18" s="273" t="s">
        <v>417</v>
      </c>
      <c r="B18" s="37"/>
      <c r="C18" s="2"/>
      <c r="D18" s="2"/>
      <c r="E18" s="2"/>
      <c r="F18" s="2"/>
      <c r="G18" s="2"/>
      <c r="H18" s="2"/>
      <c r="I18" s="2"/>
      <c r="J18" s="2"/>
      <c r="K18" s="86"/>
    </row>
    <row r="19" spans="1:12" s="42" customFormat="1" ht="15" customHeight="1">
      <c r="A19" s="38" t="s">
        <v>49</v>
      </c>
      <c r="B19" s="165">
        <v>36800</v>
      </c>
      <c r="C19" s="166">
        <v>10776</v>
      </c>
      <c r="D19" s="166">
        <v>8339</v>
      </c>
      <c r="E19" s="166">
        <v>13755</v>
      </c>
      <c r="F19" s="166">
        <v>3930</v>
      </c>
      <c r="G19" s="166">
        <v>33183</v>
      </c>
      <c r="H19" s="166">
        <v>8915</v>
      </c>
      <c r="I19" s="166">
        <v>13669</v>
      </c>
      <c r="J19" s="166">
        <v>6937</v>
      </c>
      <c r="K19" s="167">
        <v>3662</v>
      </c>
      <c r="L19" s="75"/>
    </row>
    <row r="20" spans="1:12" ht="15" customHeight="1">
      <c r="A20" s="193" t="s">
        <v>491</v>
      </c>
      <c r="B20" s="169">
        <v>3023</v>
      </c>
      <c r="C20" s="170">
        <v>665</v>
      </c>
      <c r="D20" s="170">
        <v>678</v>
      </c>
      <c r="E20" s="170">
        <v>1306</v>
      </c>
      <c r="F20" s="170">
        <v>374</v>
      </c>
      <c r="G20" s="170">
        <v>2847</v>
      </c>
      <c r="H20" s="170">
        <v>631</v>
      </c>
      <c r="I20" s="170">
        <v>1300</v>
      </c>
      <c r="J20" s="170">
        <v>567</v>
      </c>
      <c r="K20" s="171">
        <v>349</v>
      </c>
    </row>
    <row r="21" spans="1:12" ht="15" customHeight="1">
      <c r="A21" s="194" t="s">
        <v>494</v>
      </c>
      <c r="B21" s="169">
        <v>4371</v>
      </c>
      <c r="C21" s="170">
        <v>755</v>
      </c>
      <c r="D21" s="170">
        <v>760</v>
      </c>
      <c r="E21" s="170">
        <v>2318</v>
      </c>
      <c r="F21" s="170">
        <v>538</v>
      </c>
      <c r="G21" s="170">
        <v>4385</v>
      </c>
      <c r="H21" s="170">
        <v>776</v>
      </c>
      <c r="I21" s="170">
        <v>2338</v>
      </c>
      <c r="J21" s="170">
        <v>735</v>
      </c>
      <c r="K21" s="171">
        <v>536</v>
      </c>
    </row>
    <row r="22" spans="1:12" ht="15" customHeight="1">
      <c r="A22" s="193" t="s">
        <v>435</v>
      </c>
      <c r="B22" s="169">
        <v>1203</v>
      </c>
      <c r="C22" s="170">
        <v>245</v>
      </c>
      <c r="D22" s="170">
        <v>271</v>
      </c>
      <c r="E22" s="170">
        <v>548</v>
      </c>
      <c r="F22" s="170">
        <v>139</v>
      </c>
      <c r="G22" s="170">
        <v>1153</v>
      </c>
      <c r="H22" s="170">
        <v>216</v>
      </c>
      <c r="I22" s="170">
        <v>546</v>
      </c>
      <c r="J22" s="170">
        <v>259</v>
      </c>
      <c r="K22" s="171">
        <v>132</v>
      </c>
    </row>
    <row r="23" spans="1:12" ht="15" customHeight="1">
      <c r="A23" s="193" t="s">
        <v>436</v>
      </c>
      <c r="B23" s="169">
        <v>6236</v>
      </c>
      <c r="C23" s="170">
        <v>2223</v>
      </c>
      <c r="D23" s="170">
        <v>1949</v>
      </c>
      <c r="E23" s="170">
        <v>1349</v>
      </c>
      <c r="F23" s="170">
        <v>715</v>
      </c>
      <c r="G23" s="170">
        <v>4844</v>
      </c>
      <c r="H23" s="170">
        <v>1540</v>
      </c>
      <c r="I23" s="170">
        <v>1270</v>
      </c>
      <c r="J23" s="170">
        <v>1412</v>
      </c>
      <c r="K23" s="171">
        <v>622</v>
      </c>
    </row>
    <row r="24" spans="1:12" ht="15" customHeight="1">
      <c r="A24" s="193" t="s">
        <v>437</v>
      </c>
      <c r="B24" s="169">
        <v>13772</v>
      </c>
      <c r="C24" s="170">
        <v>4290</v>
      </c>
      <c r="D24" s="170">
        <v>2929</v>
      </c>
      <c r="E24" s="170">
        <v>5113</v>
      </c>
      <c r="F24" s="170">
        <v>1440</v>
      </c>
      <c r="G24" s="170">
        <v>11780</v>
      </c>
      <c r="H24" s="170">
        <v>3294</v>
      </c>
      <c r="I24" s="170">
        <v>4958</v>
      </c>
      <c r="J24" s="170">
        <v>2269</v>
      </c>
      <c r="K24" s="171">
        <v>1259</v>
      </c>
    </row>
    <row r="25" spans="1:12" ht="15" customHeight="1">
      <c r="A25" s="193" t="s">
        <v>438</v>
      </c>
      <c r="B25" s="169">
        <v>4414</v>
      </c>
      <c r="C25" s="170">
        <v>1197</v>
      </c>
      <c r="D25" s="170">
        <v>873</v>
      </c>
      <c r="E25" s="170">
        <v>1897</v>
      </c>
      <c r="F25" s="170">
        <v>447</v>
      </c>
      <c r="G25" s="170">
        <v>4317</v>
      </c>
      <c r="H25" s="170">
        <v>1123</v>
      </c>
      <c r="I25" s="170">
        <v>1913</v>
      </c>
      <c r="J25" s="170">
        <v>837</v>
      </c>
      <c r="K25" s="171">
        <v>444</v>
      </c>
    </row>
    <row r="26" spans="1:12" ht="15" customHeight="1">
      <c r="A26" s="193" t="s">
        <v>48</v>
      </c>
      <c r="B26" s="169">
        <v>3781</v>
      </c>
      <c r="C26" s="170">
        <v>1401</v>
      </c>
      <c r="D26" s="170">
        <v>879</v>
      </c>
      <c r="E26" s="170">
        <v>1224</v>
      </c>
      <c r="F26" s="170">
        <v>277</v>
      </c>
      <c r="G26" s="170">
        <v>3857</v>
      </c>
      <c r="H26" s="170">
        <v>1335</v>
      </c>
      <c r="I26" s="170">
        <v>1344</v>
      </c>
      <c r="J26" s="170">
        <v>858</v>
      </c>
      <c r="K26" s="171">
        <v>320</v>
      </c>
    </row>
    <row r="27" spans="1:12" ht="15" customHeight="1">
      <c r="A27" s="273" t="s">
        <v>417</v>
      </c>
      <c r="B27" s="165"/>
      <c r="C27" s="166"/>
      <c r="D27" s="166"/>
      <c r="E27" s="166"/>
      <c r="F27" s="166"/>
      <c r="G27" s="166"/>
      <c r="H27" s="166"/>
      <c r="I27" s="166"/>
      <c r="J27" s="166"/>
      <c r="K27" s="167"/>
    </row>
    <row r="28" spans="1:12" s="42" customFormat="1" ht="15" customHeight="1">
      <c r="A28" s="130" t="s">
        <v>50</v>
      </c>
      <c r="B28" s="165">
        <v>20733</v>
      </c>
      <c r="C28" s="166">
        <v>3592</v>
      </c>
      <c r="D28" s="166">
        <v>5079</v>
      </c>
      <c r="E28" s="166">
        <v>8143</v>
      </c>
      <c r="F28" s="166">
        <v>3919</v>
      </c>
      <c r="G28" s="166">
        <v>22849</v>
      </c>
      <c r="H28" s="166">
        <v>4711</v>
      </c>
      <c r="I28" s="166">
        <v>8488</v>
      </c>
      <c r="J28" s="166">
        <v>5494</v>
      </c>
      <c r="K28" s="167">
        <v>4156</v>
      </c>
      <c r="L28" s="75"/>
    </row>
    <row r="29" spans="1:12" ht="15" customHeight="1">
      <c r="A29" s="193" t="s">
        <v>491</v>
      </c>
      <c r="B29" s="169">
        <v>1742</v>
      </c>
      <c r="C29" s="170">
        <v>232</v>
      </c>
      <c r="D29" s="170">
        <v>347</v>
      </c>
      <c r="E29" s="170">
        <v>760</v>
      </c>
      <c r="F29" s="170">
        <v>403</v>
      </c>
      <c r="G29" s="170">
        <v>1860</v>
      </c>
      <c r="H29" s="170">
        <v>283</v>
      </c>
      <c r="I29" s="170">
        <v>778</v>
      </c>
      <c r="J29" s="170">
        <v>363</v>
      </c>
      <c r="K29" s="171">
        <v>436</v>
      </c>
    </row>
    <row r="30" spans="1:12" ht="15" customHeight="1">
      <c r="A30" s="194" t="s">
        <v>494</v>
      </c>
      <c r="B30" s="169">
        <v>2673</v>
      </c>
      <c r="C30" s="170">
        <v>290</v>
      </c>
      <c r="D30" s="170">
        <v>548</v>
      </c>
      <c r="E30" s="170">
        <v>1255</v>
      </c>
      <c r="F30" s="170">
        <v>580</v>
      </c>
      <c r="G30" s="170">
        <v>2774</v>
      </c>
      <c r="H30" s="170">
        <v>345</v>
      </c>
      <c r="I30" s="170">
        <v>1259</v>
      </c>
      <c r="J30" s="170">
        <v>575</v>
      </c>
      <c r="K30" s="171">
        <v>595</v>
      </c>
    </row>
    <row r="31" spans="1:12" ht="15" customHeight="1">
      <c r="A31" s="193" t="s">
        <v>435</v>
      </c>
      <c r="B31" s="169">
        <v>914</v>
      </c>
      <c r="C31" s="170">
        <v>115</v>
      </c>
      <c r="D31" s="170">
        <v>244</v>
      </c>
      <c r="E31" s="170">
        <v>384</v>
      </c>
      <c r="F31" s="170">
        <v>171</v>
      </c>
      <c r="G31" s="170">
        <v>957</v>
      </c>
      <c r="H31" s="170">
        <v>143</v>
      </c>
      <c r="I31" s="170">
        <v>394</v>
      </c>
      <c r="J31" s="170">
        <v>248</v>
      </c>
      <c r="K31" s="171">
        <v>172</v>
      </c>
    </row>
    <row r="32" spans="1:12" ht="15" customHeight="1">
      <c r="A32" s="193" t="s">
        <v>436</v>
      </c>
      <c r="B32" s="169">
        <v>3568</v>
      </c>
      <c r="C32" s="170">
        <v>686</v>
      </c>
      <c r="D32" s="170">
        <v>1121</v>
      </c>
      <c r="E32" s="170">
        <v>896</v>
      </c>
      <c r="F32" s="170">
        <v>865</v>
      </c>
      <c r="G32" s="170">
        <v>4255</v>
      </c>
      <c r="H32" s="170">
        <v>1028</v>
      </c>
      <c r="I32" s="170">
        <v>991</v>
      </c>
      <c r="J32" s="170">
        <v>1280</v>
      </c>
      <c r="K32" s="171">
        <v>956</v>
      </c>
    </row>
    <row r="33" spans="1:12" ht="15" customHeight="1">
      <c r="A33" s="193" t="s">
        <v>437</v>
      </c>
      <c r="B33" s="169">
        <v>6937</v>
      </c>
      <c r="C33" s="170">
        <v>1220</v>
      </c>
      <c r="D33" s="170">
        <v>1574</v>
      </c>
      <c r="E33" s="170">
        <v>2831</v>
      </c>
      <c r="F33" s="170">
        <v>1312</v>
      </c>
      <c r="G33" s="170">
        <v>7999</v>
      </c>
      <c r="H33" s="170">
        <v>1767</v>
      </c>
      <c r="I33" s="170">
        <v>3040</v>
      </c>
      <c r="J33" s="170">
        <v>1792</v>
      </c>
      <c r="K33" s="171">
        <v>1400</v>
      </c>
    </row>
    <row r="34" spans="1:12" ht="15" customHeight="1">
      <c r="A34" s="193" t="s">
        <v>438</v>
      </c>
      <c r="B34" s="169">
        <v>2642</v>
      </c>
      <c r="C34" s="170">
        <v>454</v>
      </c>
      <c r="D34" s="170">
        <v>634</v>
      </c>
      <c r="E34" s="170">
        <v>1181</v>
      </c>
      <c r="F34" s="170">
        <v>373</v>
      </c>
      <c r="G34" s="170">
        <v>2715</v>
      </c>
      <c r="H34" s="170">
        <v>512</v>
      </c>
      <c r="I34" s="170">
        <v>1181</v>
      </c>
      <c r="J34" s="170">
        <v>643</v>
      </c>
      <c r="K34" s="171">
        <v>379</v>
      </c>
    </row>
    <row r="35" spans="1:12" ht="15" customHeight="1">
      <c r="A35" s="193" t="s">
        <v>48</v>
      </c>
      <c r="B35" s="169">
        <v>2257</v>
      </c>
      <c r="C35" s="170">
        <v>595</v>
      </c>
      <c r="D35" s="170">
        <v>611</v>
      </c>
      <c r="E35" s="170">
        <v>836</v>
      </c>
      <c r="F35" s="170">
        <v>215</v>
      </c>
      <c r="G35" s="170">
        <v>2289</v>
      </c>
      <c r="H35" s="170">
        <v>633</v>
      </c>
      <c r="I35" s="170">
        <v>845</v>
      </c>
      <c r="J35" s="170">
        <v>593</v>
      </c>
      <c r="K35" s="171">
        <v>218</v>
      </c>
    </row>
    <row r="36" spans="1:12" ht="15" customHeight="1">
      <c r="A36" s="273" t="s">
        <v>417</v>
      </c>
      <c r="B36" s="169"/>
      <c r="C36" s="170"/>
      <c r="D36" s="170"/>
      <c r="E36" s="170"/>
      <c r="F36" s="170"/>
      <c r="G36" s="170"/>
      <c r="H36" s="170"/>
      <c r="I36" s="170"/>
      <c r="J36" s="170"/>
      <c r="K36" s="171"/>
    </row>
    <row r="37" spans="1:12" s="42" customFormat="1" ht="15" customHeight="1">
      <c r="A37" s="195" t="s">
        <v>51</v>
      </c>
      <c r="B37" s="165">
        <v>19146</v>
      </c>
      <c r="C37" s="166">
        <v>2946</v>
      </c>
      <c r="D37" s="166">
        <v>4957</v>
      </c>
      <c r="E37" s="166">
        <v>6817</v>
      </c>
      <c r="F37" s="166">
        <v>4426</v>
      </c>
      <c r="G37" s="166">
        <v>23853</v>
      </c>
      <c r="H37" s="166">
        <v>5143</v>
      </c>
      <c r="I37" s="166">
        <v>6811</v>
      </c>
      <c r="J37" s="166">
        <v>6855</v>
      </c>
      <c r="K37" s="167">
        <v>5044</v>
      </c>
      <c r="L37" s="75"/>
    </row>
    <row r="38" spans="1:12" ht="15" customHeight="1">
      <c r="A38" s="193" t="s">
        <v>491</v>
      </c>
      <c r="B38" s="169">
        <v>1794</v>
      </c>
      <c r="C38" s="170">
        <v>227</v>
      </c>
      <c r="D38" s="170">
        <v>442</v>
      </c>
      <c r="E38" s="170">
        <v>630</v>
      </c>
      <c r="F38" s="170">
        <v>495</v>
      </c>
      <c r="G38" s="170">
        <v>2073</v>
      </c>
      <c r="H38" s="170">
        <v>324</v>
      </c>
      <c r="I38" s="170">
        <v>606</v>
      </c>
      <c r="J38" s="170">
        <v>573</v>
      </c>
      <c r="K38" s="171">
        <v>570</v>
      </c>
    </row>
    <row r="39" spans="1:12" ht="15" customHeight="1">
      <c r="A39" s="194" t="s">
        <v>494</v>
      </c>
      <c r="B39" s="169">
        <v>2531</v>
      </c>
      <c r="C39" s="170">
        <v>260</v>
      </c>
      <c r="D39" s="170">
        <v>538</v>
      </c>
      <c r="E39" s="170">
        <v>1108</v>
      </c>
      <c r="F39" s="170">
        <v>625</v>
      </c>
      <c r="G39" s="170">
        <v>2765</v>
      </c>
      <c r="H39" s="170">
        <v>382</v>
      </c>
      <c r="I39" s="170">
        <v>1085</v>
      </c>
      <c r="J39" s="170">
        <v>622</v>
      </c>
      <c r="K39" s="171">
        <v>676</v>
      </c>
    </row>
    <row r="40" spans="1:12" ht="15" customHeight="1">
      <c r="A40" s="193" t="s">
        <v>435</v>
      </c>
      <c r="B40" s="169">
        <v>720</v>
      </c>
      <c r="C40" s="170">
        <v>84</v>
      </c>
      <c r="D40" s="170">
        <v>162</v>
      </c>
      <c r="E40" s="170">
        <v>305</v>
      </c>
      <c r="F40" s="170">
        <v>169</v>
      </c>
      <c r="G40" s="170">
        <v>784</v>
      </c>
      <c r="H40" s="170">
        <v>135</v>
      </c>
      <c r="I40" s="170">
        <v>285</v>
      </c>
      <c r="J40" s="170">
        <v>189</v>
      </c>
      <c r="K40" s="171">
        <v>175</v>
      </c>
    </row>
    <row r="41" spans="1:12" ht="15" customHeight="1">
      <c r="A41" s="193" t="s">
        <v>436</v>
      </c>
      <c r="B41" s="169">
        <v>3471</v>
      </c>
      <c r="C41" s="170">
        <v>592</v>
      </c>
      <c r="D41" s="170">
        <v>1180</v>
      </c>
      <c r="E41" s="170">
        <v>722</v>
      </c>
      <c r="F41" s="170">
        <v>977</v>
      </c>
      <c r="G41" s="170">
        <v>4903</v>
      </c>
      <c r="H41" s="170">
        <v>1245</v>
      </c>
      <c r="I41" s="170">
        <v>770</v>
      </c>
      <c r="J41" s="170">
        <v>1788</v>
      </c>
      <c r="K41" s="171">
        <v>1100</v>
      </c>
    </row>
    <row r="42" spans="1:12" ht="15" customHeight="1">
      <c r="A42" s="193" t="s">
        <v>437</v>
      </c>
      <c r="B42" s="169">
        <v>6695</v>
      </c>
      <c r="C42" s="170">
        <v>1082</v>
      </c>
      <c r="D42" s="170">
        <v>1704</v>
      </c>
      <c r="E42" s="170">
        <v>2312</v>
      </c>
      <c r="F42" s="170">
        <v>1597</v>
      </c>
      <c r="G42" s="170">
        <v>8994</v>
      </c>
      <c r="H42" s="170">
        <v>2117</v>
      </c>
      <c r="I42" s="170">
        <v>2416</v>
      </c>
      <c r="J42" s="170">
        <v>2563</v>
      </c>
      <c r="K42" s="171">
        <v>1898</v>
      </c>
    </row>
    <row r="43" spans="1:12" ht="15" customHeight="1">
      <c r="A43" s="193" t="s">
        <v>438</v>
      </c>
      <c r="B43" s="169">
        <v>2102</v>
      </c>
      <c r="C43" s="170">
        <v>320</v>
      </c>
      <c r="D43" s="170">
        <v>477</v>
      </c>
      <c r="E43" s="170">
        <v>981</v>
      </c>
      <c r="F43" s="170">
        <v>324</v>
      </c>
      <c r="G43" s="170">
        <v>2402</v>
      </c>
      <c r="H43" s="170">
        <v>460</v>
      </c>
      <c r="I43" s="170">
        <v>976</v>
      </c>
      <c r="J43" s="170">
        <v>605</v>
      </c>
      <c r="K43" s="171">
        <v>361</v>
      </c>
    </row>
    <row r="44" spans="1:12" ht="15" customHeight="1">
      <c r="A44" s="193" t="s">
        <v>48</v>
      </c>
      <c r="B44" s="169">
        <v>1833</v>
      </c>
      <c r="C44" s="170">
        <v>381</v>
      </c>
      <c r="D44" s="170">
        <v>454</v>
      </c>
      <c r="E44" s="170">
        <v>759</v>
      </c>
      <c r="F44" s="170">
        <v>239</v>
      </c>
      <c r="G44" s="170">
        <v>1932</v>
      </c>
      <c r="H44" s="170">
        <v>480</v>
      </c>
      <c r="I44" s="170">
        <v>673</v>
      </c>
      <c r="J44" s="170">
        <v>515</v>
      </c>
      <c r="K44" s="171">
        <v>264</v>
      </c>
    </row>
    <row r="45" spans="1:12" ht="15" customHeight="1">
      <c r="A45" s="273" t="s">
        <v>417</v>
      </c>
      <c r="B45" s="169"/>
      <c r="C45" s="170"/>
      <c r="D45" s="170"/>
      <c r="E45" s="170"/>
      <c r="F45" s="170"/>
      <c r="G45" s="170"/>
      <c r="H45" s="170"/>
      <c r="I45" s="170"/>
      <c r="J45" s="170"/>
      <c r="K45" s="171"/>
    </row>
    <row r="46" spans="1:12" s="42" customFormat="1" ht="15" customHeight="1">
      <c r="A46" s="195" t="s">
        <v>52</v>
      </c>
      <c r="B46" s="165">
        <v>10998</v>
      </c>
      <c r="C46" s="166">
        <v>2519</v>
      </c>
      <c r="D46" s="166">
        <v>2732</v>
      </c>
      <c r="E46" s="166">
        <v>4351</v>
      </c>
      <c r="F46" s="166">
        <v>1396</v>
      </c>
      <c r="G46" s="166">
        <v>11751</v>
      </c>
      <c r="H46" s="166">
        <v>3015</v>
      </c>
      <c r="I46" s="166">
        <v>4563</v>
      </c>
      <c r="J46" s="166">
        <v>2745</v>
      </c>
      <c r="K46" s="167">
        <v>1428</v>
      </c>
      <c r="L46" s="75"/>
    </row>
    <row r="47" spans="1:12" ht="15" customHeight="1">
      <c r="A47" s="193" t="s">
        <v>491</v>
      </c>
      <c r="B47" s="169">
        <v>958</v>
      </c>
      <c r="C47" s="170">
        <v>162</v>
      </c>
      <c r="D47" s="170">
        <v>249</v>
      </c>
      <c r="E47" s="170">
        <v>389</v>
      </c>
      <c r="F47" s="170">
        <v>158</v>
      </c>
      <c r="G47" s="170">
        <v>963</v>
      </c>
      <c r="H47" s="170">
        <v>178</v>
      </c>
      <c r="I47" s="170">
        <v>413</v>
      </c>
      <c r="J47" s="170">
        <v>233</v>
      </c>
      <c r="K47" s="171">
        <v>139</v>
      </c>
    </row>
    <row r="48" spans="1:12" ht="15" customHeight="1">
      <c r="A48" s="194" t="s">
        <v>494</v>
      </c>
      <c r="B48" s="169">
        <v>1543</v>
      </c>
      <c r="C48" s="170">
        <v>263</v>
      </c>
      <c r="D48" s="170">
        <v>349</v>
      </c>
      <c r="E48" s="170">
        <v>752</v>
      </c>
      <c r="F48" s="170">
        <v>179</v>
      </c>
      <c r="G48" s="170">
        <v>1511</v>
      </c>
      <c r="H48" s="170">
        <v>231</v>
      </c>
      <c r="I48" s="170">
        <v>760</v>
      </c>
      <c r="J48" s="170">
        <v>337</v>
      </c>
      <c r="K48" s="171">
        <v>183</v>
      </c>
    </row>
    <row r="49" spans="1:12" ht="15" customHeight="1">
      <c r="A49" s="193" t="s">
        <v>435</v>
      </c>
      <c r="B49" s="169">
        <v>485</v>
      </c>
      <c r="C49" s="170">
        <v>93</v>
      </c>
      <c r="D49" s="170">
        <v>119</v>
      </c>
      <c r="E49" s="170">
        <v>215</v>
      </c>
      <c r="F49" s="170">
        <v>58</v>
      </c>
      <c r="G49" s="170">
        <v>493</v>
      </c>
      <c r="H49" s="170">
        <v>98</v>
      </c>
      <c r="I49" s="170">
        <v>230</v>
      </c>
      <c r="J49" s="170">
        <v>110</v>
      </c>
      <c r="K49" s="171">
        <v>55</v>
      </c>
    </row>
    <row r="50" spans="1:12" ht="15" customHeight="1">
      <c r="A50" s="193" t="s">
        <v>436</v>
      </c>
      <c r="B50" s="169">
        <v>1699</v>
      </c>
      <c r="C50" s="170">
        <v>427</v>
      </c>
      <c r="D50" s="170">
        <v>565</v>
      </c>
      <c r="E50" s="170">
        <v>438</v>
      </c>
      <c r="F50" s="170">
        <v>269</v>
      </c>
      <c r="G50" s="170">
        <v>2077</v>
      </c>
      <c r="H50" s="170">
        <v>639</v>
      </c>
      <c r="I50" s="170">
        <v>523</v>
      </c>
      <c r="J50" s="170">
        <v>611</v>
      </c>
      <c r="K50" s="171">
        <v>304</v>
      </c>
    </row>
    <row r="51" spans="1:12" ht="15" customHeight="1">
      <c r="A51" s="193" t="s">
        <v>437</v>
      </c>
      <c r="B51" s="169">
        <v>3622</v>
      </c>
      <c r="C51" s="170">
        <v>826</v>
      </c>
      <c r="D51" s="170">
        <v>831</v>
      </c>
      <c r="E51" s="170">
        <v>1475</v>
      </c>
      <c r="F51" s="170">
        <v>490</v>
      </c>
      <c r="G51" s="170">
        <v>3990</v>
      </c>
      <c r="H51" s="170">
        <v>1070</v>
      </c>
      <c r="I51" s="170">
        <v>1569</v>
      </c>
      <c r="J51" s="170">
        <v>851</v>
      </c>
      <c r="K51" s="171">
        <v>500</v>
      </c>
    </row>
    <row r="52" spans="1:12" ht="15" customHeight="1">
      <c r="A52" s="193" t="s">
        <v>438</v>
      </c>
      <c r="B52" s="169">
        <v>1469</v>
      </c>
      <c r="C52" s="170">
        <v>362</v>
      </c>
      <c r="D52" s="170">
        <v>304</v>
      </c>
      <c r="E52" s="170">
        <v>653</v>
      </c>
      <c r="F52" s="170">
        <v>150</v>
      </c>
      <c r="G52" s="170">
        <v>1442</v>
      </c>
      <c r="H52" s="170">
        <v>374</v>
      </c>
      <c r="I52" s="170">
        <v>642</v>
      </c>
      <c r="J52" s="170">
        <v>290</v>
      </c>
      <c r="K52" s="171">
        <v>136</v>
      </c>
    </row>
    <row r="53" spans="1:12" ht="15" customHeight="1">
      <c r="A53" s="193" t="s">
        <v>48</v>
      </c>
      <c r="B53" s="169">
        <v>1222</v>
      </c>
      <c r="C53" s="170">
        <v>386</v>
      </c>
      <c r="D53" s="170">
        <v>315</v>
      </c>
      <c r="E53" s="170">
        <v>429</v>
      </c>
      <c r="F53" s="170">
        <v>92</v>
      </c>
      <c r="G53" s="170">
        <v>1275</v>
      </c>
      <c r="H53" s="170">
        <v>425</v>
      </c>
      <c r="I53" s="170">
        <v>426</v>
      </c>
      <c r="J53" s="170">
        <v>313</v>
      </c>
      <c r="K53" s="171">
        <v>111</v>
      </c>
    </row>
    <row r="54" spans="1:12" ht="15" customHeight="1">
      <c r="A54" s="273" t="s">
        <v>417</v>
      </c>
      <c r="B54" s="169"/>
      <c r="C54" s="170"/>
      <c r="D54" s="170"/>
      <c r="E54" s="170"/>
      <c r="F54" s="170"/>
      <c r="G54" s="170"/>
      <c r="H54" s="170"/>
      <c r="I54" s="170"/>
      <c r="J54" s="170"/>
      <c r="K54" s="171"/>
    </row>
    <row r="55" spans="1:12" s="42" customFormat="1" ht="15" customHeight="1">
      <c r="A55" s="195" t="s">
        <v>53</v>
      </c>
      <c r="B55" s="165">
        <v>20556</v>
      </c>
      <c r="C55" s="166">
        <v>4700</v>
      </c>
      <c r="D55" s="166">
        <v>4422</v>
      </c>
      <c r="E55" s="166">
        <v>7993</v>
      </c>
      <c r="F55" s="166">
        <v>3441</v>
      </c>
      <c r="G55" s="166">
        <v>22655</v>
      </c>
      <c r="H55" s="166">
        <v>5881</v>
      </c>
      <c r="I55" s="166">
        <v>8144</v>
      </c>
      <c r="J55" s="166">
        <v>5025</v>
      </c>
      <c r="K55" s="167">
        <v>3605</v>
      </c>
      <c r="L55" s="75"/>
    </row>
    <row r="56" spans="1:12" ht="15" customHeight="1">
      <c r="A56" s="193" t="s">
        <v>491</v>
      </c>
      <c r="B56" s="169">
        <v>1845</v>
      </c>
      <c r="C56" s="170">
        <v>356</v>
      </c>
      <c r="D56" s="170">
        <v>400</v>
      </c>
      <c r="E56" s="170">
        <v>704</v>
      </c>
      <c r="F56" s="170">
        <v>385</v>
      </c>
      <c r="G56" s="170">
        <v>2000</v>
      </c>
      <c r="H56" s="170">
        <v>400</v>
      </c>
      <c r="I56" s="170">
        <v>724</v>
      </c>
      <c r="J56" s="170">
        <v>442</v>
      </c>
      <c r="K56" s="171">
        <v>434</v>
      </c>
      <c r="L56" s="228"/>
    </row>
    <row r="57" spans="1:12" ht="15" customHeight="1">
      <c r="A57" s="194" t="s">
        <v>494</v>
      </c>
      <c r="B57" s="169">
        <v>2656</v>
      </c>
      <c r="C57" s="170">
        <v>483</v>
      </c>
      <c r="D57" s="170">
        <v>444</v>
      </c>
      <c r="E57" s="170">
        <v>1237</v>
      </c>
      <c r="F57" s="170">
        <v>492</v>
      </c>
      <c r="G57" s="170">
        <v>2719</v>
      </c>
      <c r="H57" s="170">
        <v>509</v>
      </c>
      <c r="I57" s="170">
        <v>1224</v>
      </c>
      <c r="J57" s="170">
        <v>479</v>
      </c>
      <c r="K57" s="171">
        <v>507</v>
      </c>
      <c r="L57" s="228"/>
    </row>
    <row r="58" spans="1:12" ht="15" customHeight="1">
      <c r="A58" s="193" t="s">
        <v>435</v>
      </c>
      <c r="B58" s="169">
        <v>813</v>
      </c>
      <c r="C58" s="170">
        <v>124</v>
      </c>
      <c r="D58" s="170">
        <v>176</v>
      </c>
      <c r="E58" s="170">
        <v>372</v>
      </c>
      <c r="F58" s="170">
        <v>141</v>
      </c>
      <c r="G58" s="170">
        <v>834</v>
      </c>
      <c r="H58" s="170">
        <v>149</v>
      </c>
      <c r="I58" s="170">
        <v>371</v>
      </c>
      <c r="J58" s="170">
        <v>186</v>
      </c>
      <c r="K58" s="171">
        <v>128</v>
      </c>
      <c r="L58" s="228"/>
    </row>
    <row r="59" spans="1:12" ht="15" customHeight="1">
      <c r="A59" s="193" t="s">
        <v>436</v>
      </c>
      <c r="B59" s="169">
        <v>3429</v>
      </c>
      <c r="C59" s="170">
        <v>861</v>
      </c>
      <c r="D59" s="170">
        <v>1064</v>
      </c>
      <c r="E59" s="170">
        <v>764</v>
      </c>
      <c r="F59" s="170">
        <v>740</v>
      </c>
      <c r="G59" s="170">
        <v>3952</v>
      </c>
      <c r="H59" s="170">
        <v>1112</v>
      </c>
      <c r="I59" s="170">
        <v>818</v>
      </c>
      <c r="J59" s="170">
        <v>1256</v>
      </c>
      <c r="K59" s="171">
        <v>766</v>
      </c>
      <c r="L59" s="228"/>
    </row>
    <row r="60" spans="1:12" ht="15" customHeight="1">
      <c r="A60" s="193" t="s">
        <v>437</v>
      </c>
      <c r="B60" s="169">
        <v>7133</v>
      </c>
      <c r="C60" s="170">
        <v>1735</v>
      </c>
      <c r="D60" s="170">
        <v>1441</v>
      </c>
      <c r="E60" s="170">
        <v>2737</v>
      </c>
      <c r="F60" s="170">
        <v>1220</v>
      </c>
      <c r="G60" s="170">
        <v>8243</v>
      </c>
      <c r="H60" s="170">
        <v>2320</v>
      </c>
      <c r="I60" s="170">
        <v>2857</v>
      </c>
      <c r="J60" s="170">
        <v>1754</v>
      </c>
      <c r="K60" s="171">
        <v>1312</v>
      </c>
      <c r="L60" s="228"/>
    </row>
    <row r="61" spans="1:12" ht="15" customHeight="1">
      <c r="A61" s="193" t="s">
        <v>438</v>
      </c>
      <c r="B61" s="169">
        <v>2506</v>
      </c>
      <c r="C61" s="170">
        <v>538</v>
      </c>
      <c r="D61" s="170">
        <v>459</v>
      </c>
      <c r="E61" s="170">
        <v>1234</v>
      </c>
      <c r="F61" s="170">
        <v>275</v>
      </c>
      <c r="G61" s="170">
        <v>2657</v>
      </c>
      <c r="H61" s="170">
        <v>676</v>
      </c>
      <c r="I61" s="170">
        <v>1225</v>
      </c>
      <c r="J61" s="170">
        <v>473</v>
      </c>
      <c r="K61" s="171">
        <v>283</v>
      </c>
      <c r="L61" s="228"/>
    </row>
    <row r="62" spans="1:12" ht="15" customHeight="1">
      <c r="A62" s="193" t="s">
        <v>48</v>
      </c>
      <c r="B62" s="169">
        <v>2174</v>
      </c>
      <c r="C62" s="170">
        <v>603</v>
      </c>
      <c r="D62" s="170">
        <v>438</v>
      </c>
      <c r="E62" s="170">
        <v>945</v>
      </c>
      <c r="F62" s="170">
        <v>188</v>
      </c>
      <c r="G62" s="170">
        <v>2250</v>
      </c>
      <c r="H62" s="170">
        <v>715</v>
      </c>
      <c r="I62" s="170">
        <v>925</v>
      </c>
      <c r="J62" s="170">
        <v>435</v>
      </c>
      <c r="K62" s="171">
        <v>175</v>
      </c>
      <c r="L62" s="228"/>
    </row>
    <row r="63" spans="1:12" ht="15" customHeight="1">
      <c r="A63" s="273" t="s">
        <v>417</v>
      </c>
      <c r="B63" s="169"/>
      <c r="C63" s="170"/>
      <c r="D63" s="170"/>
      <c r="E63" s="170"/>
      <c r="F63" s="170"/>
      <c r="G63" s="170"/>
      <c r="H63" s="170"/>
      <c r="I63" s="170"/>
      <c r="J63" s="170"/>
      <c r="K63" s="171"/>
      <c r="L63" s="228"/>
    </row>
    <row r="64" spans="1:12" s="42" customFormat="1" ht="15" customHeight="1">
      <c r="A64" s="38" t="s">
        <v>9</v>
      </c>
      <c r="B64" s="165">
        <v>34680</v>
      </c>
      <c r="C64" s="166">
        <v>7955</v>
      </c>
      <c r="D64" s="166">
        <v>8277</v>
      </c>
      <c r="E64" s="166">
        <v>11112</v>
      </c>
      <c r="F64" s="166">
        <v>7336</v>
      </c>
      <c r="G64" s="166">
        <v>30880</v>
      </c>
      <c r="H64" s="166">
        <v>6180</v>
      </c>
      <c r="I64" s="166">
        <v>10187</v>
      </c>
      <c r="J64" s="166">
        <v>7415</v>
      </c>
      <c r="K64" s="167">
        <v>7098</v>
      </c>
      <c r="L64" s="228"/>
    </row>
    <row r="65" spans="1:12" ht="15" customHeight="1">
      <c r="A65" s="193" t="s">
        <v>491</v>
      </c>
      <c r="B65" s="169">
        <v>3060</v>
      </c>
      <c r="C65" s="170">
        <v>433</v>
      </c>
      <c r="D65" s="170">
        <v>582</v>
      </c>
      <c r="E65" s="170">
        <v>1136</v>
      </c>
      <c r="F65" s="170">
        <v>909</v>
      </c>
      <c r="G65" s="170">
        <v>3002</v>
      </c>
      <c r="H65" s="170">
        <v>446</v>
      </c>
      <c r="I65" s="170">
        <v>1094</v>
      </c>
      <c r="J65" s="170">
        <v>572</v>
      </c>
      <c r="K65" s="171">
        <v>890</v>
      </c>
      <c r="L65" s="228"/>
    </row>
    <row r="66" spans="1:12" ht="15" customHeight="1">
      <c r="A66" s="194" t="s">
        <v>494</v>
      </c>
      <c r="B66" s="169">
        <v>4006</v>
      </c>
      <c r="C66" s="170">
        <v>518</v>
      </c>
      <c r="D66" s="170">
        <v>670</v>
      </c>
      <c r="E66" s="170">
        <v>1785</v>
      </c>
      <c r="F66" s="170">
        <v>1033</v>
      </c>
      <c r="G66" s="170">
        <v>3975</v>
      </c>
      <c r="H66" s="170">
        <v>539</v>
      </c>
      <c r="I66" s="170">
        <v>1714</v>
      </c>
      <c r="J66" s="170">
        <v>676</v>
      </c>
      <c r="K66" s="171">
        <v>1046</v>
      </c>
      <c r="L66" s="228"/>
    </row>
    <row r="67" spans="1:12" ht="15" customHeight="1">
      <c r="A67" s="193" t="s">
        <v>435</v>
      </c>
      <c r="B67" s="169">
        <v>1278</v>
      </c>
      <c r="C67" s="170">
        <v>248</v>
      </c>
      <c r="D67" s="170">
        <v>354</v>
      </c>
      <c r="E67" s="170">
        <v>426</v>
      </c>
      <c r="F67" s="170">
        <v>250</v>
      </c>
      <c r="G67" s="170">
        <v>1119</v>
      </c>
      <c r="H67" s="170">
        <v>176</v>
      </c>
      <c r="I67" s="170">
        <v>385</v>
      </c>
      <c r="J67" s="170">
        <v>313</v>
      </c>
      <c r="K67" s="171">
        <v>245</v>
      </c>
      <c r="L67" s="228"/>
    </row>
    <row r="68" spans="1:12" ht="15" customHeight="1">
      <c r="A68" s="193" t="s">
        <v>436</v>
      </c>
      <c r="B68" s="169">
        <v>6853</v>
      </c>
      <c r="C68" s="170">
        <v>1866</v>
      </c>
      <c r="D68" s="170">
        <v>2251</v>
      </c>
      <c r="E68" s="170">
        <v>1130</v>
      </c>
      <c r="F68" s="170">
        <v>1606</v>
      </c>
      <c r="G68" s="170">
        <v>5544</v>
      </c>
      <c r="H68" s="170">
        <v>1141</v>
      </c>
      <c r="I68" s="170">
        <v>1046</v>
      </c>
      <c r="J68" s="170">
        <v>1819</v>
      </c>
      <c r="K68" s="171">
        <v>1538</v>
      </c>
      <c r="L68" s="228"/>
    </row>
    <row r="69" spans="1:12" ht="15" customHeight="1">
      <c r="A69" s="193" t="s">
        <v>437</v>
      </c>
      <c r="B69" s="169">
        <v>13227</v>
      </c>
      <c r="C69" s="170">
        <v>3281</v>
      </c>
      <c r="D69" s="170">
        <v>3163</v>
      </c>
      <c r="E69" s="170">
        <v>4062</v>
      </c>
      <c r="F69" s="170">
        <v>2721</v>
      </c>
      <c r="G69" s="170">
        <v>11456</v>
      </c>
      <c r="H69" s="170">
        <v>2472</v>
      </c>
      <c r="I69" s="170">
        <v>3664</v>
      </c>
      <c r="J69" s="170">
        <v>2749</v>
      </c>
      <c r="K69" s="171">
        <v>2571</v>
      </c>
      <c r="L69" s="228"/>
    </row>
    <row r="70" spans="1:12" ht="15" customHeight="1">
      <c r="A70" s="193" t="s">
        <v>438</v>
      </c>
      <c r="B70" s="169">
        <v>3514</v>
      </c>
      <c r="C70" s="170">
        <v>767</v>
      </c>
      <c r="D70" s="170">
        <v>751</v>
      </c>
      <c r="E70" s="170">
        <v>1453</v>
      </c>
      <c r="F70" s="170">
        <v>543</v>
      </c>
      <c r="G70" s="170">
        <v>3318</v>
      </c>
      <c r="H70" s="170">
        <v>676</v>
      </c>
      <c r="I70" s="170">
        <v>1314</v>
      </c>
      <c r="J70" s="170">
        <v>779</v>
      </c>
      <c r="K70" s="171">
        <v>549</v>
      </c>
      <c r="L70" s="228"/>
    </row>
    <row r="71" spans="1:12" ht="15" customHeight="1">
      <c r="A71" s="193" t="s">
        <v>48</v>
      </c>
      <c r="B71" s="169">
        <v>2742</v>
      </c>
      <c r="C71" s="170">
        <v>842</v>
      </c>
      <c r="D71" s="170">
        <v>506</v>
      </c>
      <c r="E71" s="170">
        <v>1120</v>
      </c>
      <c r="F71" s="170">
        <v>274</v>
      </c>
      <c r="G71" s="170">
        <v>2466</v>
      </c>
      <c r="H71" s="170">
        <v>730</v>
      </c>
      <c r="I71" s="170">
        <v>970</v>
      </c>
      <c r="J71" s="170">
        <v>507</v>
      </c>
      <c r="K71" s="171">
        <v>259</v>
      </c>
      <c r="L71" s="228"/>
    </row>
    <row r="72" spans="1:12" ht="15" customHeight="1">
      <c r="A72" s="273" t="s">
        <v>417</v>
      </c>
      <c r="B72" s="169"/>
      <c r="C72" s="170"/>
      <c r="D72" s="170"/>
      <c r="E72" s="170"/>
      <c r="F72" s="170"/>
      <c r="G72" s="170"/>
      <c r="H72" s="170"/>
      <c r="I72" s="170"/>
      <c r="J72" s="170"/>
      <c r="K72" s="171"/>
      <c r="L72" s="228"/>
    </row>
    <row r="73" spans="1:12" s="42" customFormat="1" ht="15" customHeight="1">
      <c r="A73" s="195" t="s">
        <v>263</v>
      </c>
      <c r="B73" s="165">
        <v>68754</v>
      </c>
      <c r="C73" s="166">
        <v>23430</v>
      </c>
      <c r="D73" s="166">
        <v>15488</v>
      </c>
      <c r="E73" s="166">
        <v>20973</v>
      </c>
      <c r="F73" s="166">
        <v>8863</v>
      </c>
      <c r="G73" s="166">
        <v>58537</v>
      </c>
      <c r="H73" s="166">
        <v>17334</v>
      </c>
      <c r="I73" s="166">
        <v>20724</v>
      </c>
      <c r="J73" s="166">
        <v>12325</v>
      </c>
      <c r="K73" s="167">
        <v>8154</v>
      </c>
      <c r="L73" s="228"/>
    </row>
    <row r="74" spans="1:12" ht="15" customHeight="1">
      <c r="A74" s="193" t="s">
        <v>491</v>
      </c>
      <c r="B74" s="169">
        <v>6156</v>
      </c>
      <c r="C74" s="170">
        <v>1670</v>
      </c>
      <c r="D74" s="170">
        <v>1246</v>
      </c>
      <c r="E74" s="170">
        <v>2225</v>
      </c>
      <c r="F74" s="170">
        <v>1015</v>
      </c>
      <c r="G74" s="170">
        <v>5696</v>
      </c>
      <c r="H74" s="170">
        <v>1470</v>
      </c>
      <c r="I74" s="170">
        <v>2225</v>
      </c>
      <c r="J74" s="170">
        <v>1063</v>
      </c>
      <c r="K74" s="171">
        <v>938</v>
      </c>
      <c r="L74" s="228"/>
    </row>
    <row r="75" spans="1:12" ht="15" customHeight="1">
      <c r="A75" s="194" t="s">
        <v>494</v>
      </c>
      <c r="B75" s="169">
        <v>8140</v>
      </c>
      <c r="C75" s="170">
        <v>2182</v>
      </c>
      <c r="D75" s="170">
        <v>1379</v>
      </c>
      <c r="E75" s="170">
        <v>3320</v>
      </c>
      <c r="F75" s="170">
        <v>1259</v>
      </c>
      <c r="G75" s="170">
        <v>7699</v>
      </c>
      <c r="H75" s="170">
        <v>1974</v>
      </c>
      <c r="I75" s="170">
        <v>3345</v>
      </c>
      <c r="J75" s="170">
        <v>1200</v>
      </c>
      <c r="K75" s="171">
        <v>1180</v>
      </c>
      <c r="L75" s="228"/>
    </row>
    <row r="76" spans="1:12" ht="15" customHeight="1">
      <c r="A76" s="193" t="s">
        <v>435</v>
      </c>
      <c r="B76" s="169">
        <v>2389</v>
      </c>
      <c r="C76" s="170">
        <v>715</v>
      </c>
      <c r="D76" s="170">
        <v>544</v>
      </c>
      <c r="E76" s="170">
        <v>819</v>
      </c>
      <c r="F76" s="170">
        <v>311</v>
      </c>
      <c r="G76" s="170">
        <v>2195</v>
      </c>
      <c r="H76" s="170">
        <v>577</v>
      </c>
      <c r="I76" s="170">
        <v>811</v>
      </c>
      <c r="J76" s="170">
        <v>494</v>
      </c>
      <c r="K76" s="171">
        <v>313</v>
      </c>
      <c r="L76" s="228"/>
    </row>
    <row r="77" spans="1:12" ht="15" customHeight="1">
      <c r="A77" s="193" t="s">
        <v>436</v>
      </c>
      <c r="B77" s="169">
        <v>11683</v>
      </c>
      <c r="C77" s="170">
        <v>4207</v>
      </c>
      <c r="D77" s="170">
        <v>3704</v>
      </c>
      <c r="E77" s="170">
        <v>1989</v>
      </c>
      <c r="F77" s="170">
        <v>1783</v>
      </c>
      <c r="G77" s="170">
        <v>8990</v>
      </c>
      <c r="H77" s="170">
        <v>2549</v>
      </c>
      <c r="I77" s="170">
        <v>1863</v>
      </c>
      <c r="J77" s="170">
        <v>2909</v>
      </c>
      <c r="K77" s="171">
        <v>1669</v>
      </c>
      <c r="L77" s="228"/>
    </row>
    <row r="78" spans="1:12" ht="15" customHeight="1">
      <c r="A78" s="193" t="s">
        <v>437</v>
      </c>
      <c r="B78" s="169">
        <v>26423</v>
      </c>
      <c r="C78" s="170">
        <v>9669</v>
      </c>
      <c r="D78" s="170">
        <v>6030</v>
      </c>
      <c r="E78" s="170">
        <v>7486</v>
      </c>
      <c r="F78" s="170">
        <v>3238</v>
      </c>
      <c r="G78" s="170">
        <v>20740</v>
      </c>
      <c r="H78" s="170">
        <v>6386</v>
      </c>
      <c r="I78" s="170">
        <v>7222</v>
      </c>
      <c r="J78" s="170">
        <v>4308</v>
      </c>
      <c r="K78" s="171">
        <v>2824</v>
      </c>
      <c r="L78" s="228"/>
    </row>
    <row r="79" spans="1:12" ht="15" customHeight="1">
      <c r="A79" s="193" t="s">
        <v>438</v>
      </c>
      <c r="B79" s="169">
        <v>7908</v>
      </c>
      <c r="C79" s="170">
        <v>2671</v>
      </c>
      <c r="D79" s="170">
        <v>1500</v>
      </c>
      <c r="E79" s="170">
        <v>2959</v>
      </c>
      <c r="F79" s="170">
        <v>778</v>
      </c>
      <c r="G79" s="170">
        <v>7324</v>
      </c>
      <c r="H79" s="170">
        <v>2261</v>
      </c>
      <c r="I79" s="170">
        <v>2982</v>
      </c>
      <c r="J79" s="170">
        <v>1314</v>
      </c>
      <c r="K79" s="171">
        <v>767</v>
      </c>
      <c r="L79" s="228"/>
    </row>
    <row r="80" spans="1:12" ht="15" customHeight="1">
      <c r="A80" s="193" t="s">
        <v>48</v>
      </c>
      <c r="B80" s="169">
        <v>6055</v>
      </c>
      <c r="C80" s="170">
        <v>2316</v>
      </c>
      <c r="D80" s="170">
        <v>1085</v>
      </c>
      <c r="E80" s="170">
        <v>2175</v>
      </c>
      <c r="F80" s="170">
        <v>479</v>
      </c>
      <c r="G80" s="170">
        <v>5893</v>
      </c>
      <c r="H80" s="170">
        <v>2117</v>
      </c>
      <c r="I80" s="170">
        <v>2276</v>
      </c>
      <c r="J80" s="170">
        <v>1037</v>
      </c>
      <c r="K80" s="171">
        <v>463</v>
      </c>
      <c r="L80" s="228"/>
    </row>
    <row r="81" spans="1:12" ht="15" customHeight="1">
      <c r="A81" s="273" t="s">
        <v>417</v>
      </c>
      <c r="B81" s="169"/>
      <c r="C81" s="170"/>
      <c r="D81" s="170"/>
      <c r="E81" s="170"/>
      <c r="F81" s="170"/>
      <c r="G81" s="170"/>
      <c r="H81" s="170"/>
      <c r="I81" s="170"/>
      <c r="J81" s="170"/>
      <c r="K81" s="171"/>
      <c r="L81" s="228"/>
    </row>
    <row r="82" spans="1:12" s="42" customFormat="1" ht="15" customHeight="1">
      <c r="A82" s="38" t="s">
        <v>54</v>
      </c>
      <c r="B82" s="165">
        <v>8928</v>
      </c>
      <c r="C82" s="166">
        <v>1739</v>
      </c>
      <c r="D82" s="166">
        <v>2145</v>
      </c>
      <c r="E82" s="166">
        <v>3308</v>
      </c>
      <c r="F82" s="166">
        <v>1736</v>
      </c>
      <c r="G82" s="166">
        <v>9882</v>
      </c>
      <c r="H82" s="166">
        <v>2367</v>
      </c>
      <c r="I82" s="166">
        <v>3194</v>
      </c>
      <c r="J82" s="166">
        <v>2526</v>
      </c>
      <c r="K82" s="167">
        <v>1795</v>
      </c>
      <c r="L82" s="228"/>
    </row>
    <row r="83" spans="1:12" ht="15" customHeight="1">
      <c r="A83" s="193" t="s">
        <v>491</v>
      </c>
      <c r="B83" s="169">
        <v>762</v>
      </c>
      <c r="C83" s="170">
        <v>145</v>
      </c>
      <c r="D83" s="170">
        <v>164</v>
      </c>
      <c r="E83" s="170">
        <v>275</v>
      </c>
      <c r="F83" s="170">
        <v>178</v>
      </c>
      <c r="G83" s="170">
        <v>792</v>
      </c>
      <c r="H83" s="170">
        <v>155</v>
      </c>
      <c r="I83" s="170">
        <v>268</v>
      </c>
      <c r="J83" s="170">
        <v>192</v>
      </c>
      <c r="K83" s="171">
        <v>177</v>
      </c>
      <c r="L83" s="228"/>
    </row>
    <row r="84" spans="1:12" ht="15" customHeight="1">
      <c r="A84" s="194" t="s">
        <v>494</v>
      </c>
      <c r="B84" s="169">
        <v>1116</v>
      </c>
      <c r="C84" s="170">
        <v>167</v>
      </c>
      <c r="D84" s="170">
        <v>233</v>
      </c>
      <c r="E84" s="170">
        <v>509</v>
      </c>
      <c r="F84" s="170">
        <v>207</v>
      </c>
      <c r="G84" s="170">
        <v>1094</v>
      </c>
      <c r="H84" s="170">
        <v>176</v>
      </c>
      <c r="I84" s="170">
        <v>469</v>
      </c>
      <c r="J84" s="170">
        <v>241</v>
      </c>
      <c r="K84" s="171">
        <v>208</v>
      </c>
      <c r="L84" s="228"/>
    </row>
    <row r="85" spans="1:12" ht="15" customHeight="1">
      <c r="A85" s="193" t="s">
        <v>435</v>
      </c>
      <c r="B85" s="169">
        <v>339</v>
      </c>
      <c r="C85" s="170">
        <v>65</v>
      </c>
      <c r="D85" s="170">
        <v>72</v>
      </c>
      <c r="E85" s="170">
        <v>148</v>
      </c>
      <c r="F85" s="170">
        <v>54</v>
      </c>
      <c r="G85" s="170">
        <v>341</v>
      </c>
      <c r="H85" s="170">
        <v>58</v>
      </c>
      <c r="I85" s="170">
        <v>147</v>
      </c>
      <c r="J85" s="170">
        <v>78</v>
      </c>
      <c r="K85" s="171">
        <v>58</v>
      </c>
      <c r="L85" s="228"/>
    </row>
    <row r="86" spans="1:12" ht="15" customHeight="1">
      <c r="A86" s="193" t="s">
        <v>436</v>
      </c>
      <c r="B86" s="169">
        <v>1533</v>
      </c>
      <c r="C86" s="170">
        <v>276</v>
      </c>
      <c r="D86" s="170">
        <v>435</v>
      </c>
      <c r="E86" s="170">
        <v>408</v>
      </c>
      <c r="F86" s="170">
        <v>414</v>
      </c>
      <c r="G86" s="170">
        <v>1834</v>
      </c>
      <c r="H86" s="170">
        <v>451</v>
      </c>
      <c r="I86" s="170">
        <v>398</v>
      </c>
      <c r="J86" s="170">
        <v>548</v>
      </c>
      <c r="K86" s="171">
        <v>437</v>
      </c>
      <c r="L86" s="228"/>
    </row>
    <row r="87" spans="1:12" ht="15" customHeight="1">
      <c r="A87" s="193" t="s">
        <v>437</v>
      </c>
      <c r="B87" s="169">
        <v>2905</v>
      </c>
      <c r="C87" s="170">
        <v>598</v>
      </c>
      <c r="D87" s="170">
        <v>685</v>
      </c>
      <c r="E87" s="170">
        <v>1075</v>
      </c>
      <c r="F87" s="170">
        <v>547</v>
      </c>
      <c r="G87" s="170">
        <v>3447</v>
      </c>
      <c r="H87" s="170">
        <v>945</v>
      </c>
      <c r="I87" s="170">
        <v>1061</v>
      </c>
      <c r="J87" s="170">
        <v>865</v>
      </c>
      <c r="K87" s="171">
        <v>576</v>
      </c>
      <c r="L87" s="228"/>
    </row>
    <row r="88" spans="1:12" ht="15" customHeight="1">
      <c r="A88" s="193" t="s">
        <v>438</v>
      </c>
      <c r="B88" s="169">
        <v>1170</v>
      </c>
      <c r="C88" s="170">
        <v>227</v>
      </c>
      <c r="D88" s="170">
        <v>258</v>
      </c>
      <c r="E88" s="170">
        <v>507</v>
      </c>
      <c r="F88" s="170">
        <v>178</v>
      </c>
      <c r="G88" s="170">
        <v>1190</v>
      </c>
      <c r="H88" s="170">
        <v>250</v>
      </c>
      <c r="I88" s="170">
        <v>489</v>
      </c>
      <c r="J88" s="170">
        <v>277</v>
      </c>
      <c r="K88" s="171">
        <v>174</v>
      </c>
      <c r="L88" s="228"/>
    </row>
    <row r="89" spans="1:12" ht="15" customHeight="1">
      <c r="A89" s="193" t="s">
        <v>48</v>
      </c>
      <c r="B89" s="169">
        <v>1103</v>
      </c>
      <c r="C89" s="170">
        <v>261</v>
      </c>
      <c r="D89" s="170">
        <v>298</v>
      </c>
      <c r="E89" s="170">
        <v>386</v>
      </c>
      <c r="F89" s="170">
        <v>158</v>
      </c>
      <c r="G89" s="170">
        <v>1184</v>
      </c>
      <c r="H89" s="170">
        <v>332</v>
      </c>
      <c r="I89" s="170">
        <v>362</v>
      </c>
      <c r="J89" s="170">
        <v>325</v>
      </c>
      <c r="K89" s="171">
        <v>165</v>
      </c>
      <c r="L89" s="228"/>
    </row>
    <row r="90" spans="1:12" ht="15" customHeight="1">
      <c r="A90" s="273" t="s">
        <v>417</v>
      </c>
      <c r="B90" s="169"/>
      <c r="C90" s="170"/>
      <c r="D90" s="170"/>
      <c r="E90" s="170"/>
      <c r="F90" s="170"/>
      <c r="G90" s="170"/>
      <c r="H90" s="170"/>
      <c r="I90" s="170"/>
      <c r="J90" s="170"/>
      <c r="K90" s="171"/>
      <c r="L90" s="228"/>
    </row>
    <row r="91" spans="1:12" s="42" customFormat="1" ht="15" customHeight="1">
      <c r="A91" s="38" t="s">
        <v>12</v>
      </c>
      <c r="B91" s="165">
        <v>18565</v>
      </c>
      <c r="C91" s="166">
        <v>2841</v>
      </c>
      <c r="D91" s="166">
        <v>4739</v>
      </c>
      <c r="E91" s="166">
        <v>5900</v>
      </c>
      <c r="F91" s="166">
        <v>5085</v>
      </c>
      <c r="G91" s="166">
        <v>21229</v>
      </c>
      <c r="H91" s="166">
        <v>4231</v>
      </c>
      <c r="I91" s="166">
        <v>5543</v>
      </c>
      <c r="J91" s="166">
        <v>6224</v>
      </c>
      <c r="K91" s="167">
        <v>5231</v>
      </c>
      <c r="L91" s="228"/>
    </row>
    <row r="92" spans="1:12" ht="15" customHeight="1">
      <c r="A92" s="193" t="s">
        <v>491</v>
      </c>
      <c r="B92" s="169">
        <v>1965</v>
      </c>
      <c r="C92" s="170">
        <v>269</v>
      </c>
      <c r="D92" s="170">
        <v>483</v>
      </c>
      <c r="E92" s="170">
        <v>588</v>
      </c>
      <c r="F92" s="170">
        <v>625</v>
      </c>
      <c r="G92" s="170">
        <v>2032</v>
      </c>
      <c r="H92" s="170">
        <v>277</v>
      </c>
      <c r="I92" s="170">
        <v>561</v>
      </c>
      <c r="J92" s="170">
        <v>561</v>
      </c>
      <c r="K92" s="171">
        <v>633</v>
      </c>
      <c r="L92" s="228"/>
    </row>
    <row r="93" spans="1:12" ht="15" customHeight="1">
      <c r="A93" s="194" t="s">
        <v>494</v>
      </c>
      <c r="B93" s="169">
        <v>2455</v>
      </c>
      <c r="C93" s="170">
        <v>282</v>
      </c>
      <c r="D93" s="170">
        <v>534</v>
      </c>
      <c r="E93" s="170">
        <v>921</v>
      </c>
      <c r="F93" s="170">
        <v>718</v>
      </c>
      <c r="G93" s="170">
        <v>2450</v>
      </c>
      <c r="H93" s="170">
        <v>289</v>
      </c>
      <c r="I93" s="170">
        <v>842</v>
      </c>
      <c r="J93" s="170">
        <v>620</v>
      </c>
      <c r="K93" s="171">
        <v>699</v>
      </c>
      <c r="L93" s="228"/>
    </row>
    <row r="94" spans="1:12" ht="15" customHeight="1">
      <c r="A94" s="193" t="s">
        <v>435</v>
      </c>
      <c r="B94" s="169">
        <v>601</v>
      </c>
      <c r="C94" s="170">
        <v>73</v>
      </c>
      <c r="D94" s="170">
        <v>130</v>
      </c>
      <c r="E94" s="170">
        <v>265</v>
      </c>
      <c r="F94" s="170">
        <v>133</v>
      </c>
      <c r="G94" s="170">
        <v>653</v>
      </c>
      <c r="H94" s="170">
        <v>104</v>
      </c>
      <c r="I94" s="170">
        <v>240</v>
      </c>
      <c r="J94" s="170">
        <v>170</v>
      </c>
      <c r="K94" s="171">
        <v>139</v>
      </c>
      <c r="L94" s="228"/>
    </row>
    <row r="95" spans="1:12" ht="15" customHeight="1">
      <c r="A95" s="193" t="s">
        <v>436</v>
      </c>
      <c r="B95" s="169">
        <v>3309</v>
      </c>
      <c r="C95" s="170">
        <v>503</v>
      </c>
      <c r="D95" s="170">
        <v>1049</v>
      </c>
      <c r="E95" s="170">
        <v>667</v>
      </c>
      <c r="F95" s="170">
        <v>1090</v>
      </c>
      <c r="G95" s="170">
        <v>4304</v>
      </c>
      <c r="H95" s="170">
        <v>1033</v>
      </c>
      <c r="I95" s="170">
        <v>625</v>
      </c>
      <c r="J95" s="170">
        <v>1506</v>
      </c>
      <c r="K95" s="171">
        <v>1140</v>
      </c>
      <c r="L95" s="228"/>
    </row>
    <row r="96" spans="1:12" ht="15" customHeight="1">
      <c r="A96" s="193" t="s">
        <v>437</v>
      </c>
      <c r="B96" s="169">
        <v>6842</v>
      </c>
      <c r="C96" s="170">
        <v>1060</v>
      </c>
      <c r="D96" s="170">
        <v>1795</v>
      </c>
      <c r="E96" s="170">
        <v>2090</v>
      </c>
      <c r="F96" s="170">
        <v>1897</v>
      </c>
      <c r="G96" s="170">
        <v>8325</v>
      </c>
      <c r="H96" s="170">
        <v>1739</v>
      </c>
      <c r="I96" s="170">
        <v>2079</v>
      </c>
      <c r="J96" s="170">
        <v>2493</v>
      </c>
      <c r="K96" s="171">
        <v>2014</v>
      </c>
      <c r="L96" s="228"/>
    </row>
    <row r="97" spans="1:12" ht="15" customHeight="1">
      <c r="A97" s="193" t="s">
        <v>438</v>
      </c>
      <c r="B97" s="169">
        <v>1837</v>
      </c>
      <c r="C97" s="170">
        <v>321</v>
      </c>
      <c r="D97" s="170">
        <v>422</v>
      </c>
      <c r="E97" s="170">
        <v>705</v>
      </c>
      <c r="F97" s="170">
        <v>389</v>
      </c>
      <c r="G97" s="170">
        <v>1910</v>
      </c>
      <c r="H97" s="170">
        <v>382</v>
      </c>
      <c r="I97" s="170">
        <v>636</v>
      </c>
      <c r="J97" s="170">
        <v>496</v>
      </c>
      <c r="K97" s="171">
        <v>396</v>
      </c>
      <c r="L97" s="228"/>
    </row>
    <row r="98" spans="1:12" ht="15" customHeight="1">
      <c r="A98" s="193" t="s">
        <v>48</v>
      </c>
      <c r="B98" s="169">
        <v>1556</v>
      </c>
      <c r="C98" s="170">
        <v>333</v>
      </c>
      <c r="D98" s="170">
        <v>326</v>
      </c>
      <c r="E98" s="170">
        <v>664</v>
      </c>
      <c r="F98" s="170">
        <v>233</v>
      </c>
      <c r="G98" s="170">
        <v>1555</v>
      </c>
      <c r="H98" s="170">
        <v>407</v>
      </c>
      <c r="I98" s="170">
        <v>560</v>
      </c>
      <c r="J98" s="170">
        <v>378</v>
      </c>
      <c r="K98" s="171">
        <v>210</v>
      </c>
      <c r="L98" s="228"/>
    </row>
    <row r="99" spans="1:12" ht="15" customHeight="1">
      <c r="A99" s="273" t="s">
        <v>417</v>
      </c>
      <c r="B99" s="169"/>
      <c r="C99" s="170"/>
      <c r="D99" s="170"/>
      <c r="E99" s="170"/>
      <c r="F99" s="170"/>
      <c r="G99" s="170"/>
      <c r="H99" s="170"/>
      <c r="I99" s="170"/>
      <c r="J99" s="170"/>
      <c r="K99" s="171"/>
      <c r="L99" s="228"/>
    </row>
    <row r="100" spans="1:12" s="42" customFormat="1" ht="15" customHeight="1">
      <c r="A100" s="195" t="s">
        <v>264</v>
      </c>
      <c r="B100" s="165">
        <v>11486</v>
      </c>
      <c r="C100" s="166">
        <v>2394</v>
      </c>
      <c r="D100" s="166">
        <v>3174</v>
      </c>
      <c r="E100" s="166">
        <v>4389</v>
      </c>
      <c r="F100" s="166">
        <v>1529</v>
      </c>
      <c r="G100" s="166">
        <v>13330</v>
      </c>
      <c r="H100" s="166">
        <v>3592</v>
      </c>
      <c r="I100" s="166">
        <v>4456</v>
      </c>
      <c r="J100" s="166">
        <v>3602</v>
      </c>
      <c r="K100" s="167">
        <v>1680</v>
      </c>
      <c r="L100" s="228"/>
    </row>
    <row r="101" spans="1:12" ht="15" customHeight="1">
      <c r="A101" s="193" t="s">
        <v>491</v>
      </c>
      <c r="B101" s="169">
        <v>1105</v>
      </c>
      <c r="C101" s="170">
        <v>199</v>
      </c>
      <c r="D101" s="170">
        <v>292</v>
      </c>
      <c r="E101" s="170">
        <v>458</v>
      </c>
      <c r="F101" s="170">
        <v>156</v>
      </c>
      <c r="G101" s="170">
        <v>1174</v>
      </c>
      <c r="H101" s="170">
        <v>227</v>
      </c>
      <c r="I101" s="170">
        <v>459</v>
      </c>
      <c r="J101" s="170">
        <v>313</v>
      </c>
      <c r="K101" s="171">
        <v>175</v>
      </c>
      <c r="L101" s="228"/>
    </row>
    <row r="102" spans="1:12" ht="15" customHeight="1">
      <c r="A102" s="194" t="s">
        <v>494</v>
      </c>
      <c r="B102" s="169">
        <v>1425</v>
      </c>
      <c r="C102" s="170">
        <v>213</v>
      </c>
      <c r="D102" s="170">
        <v>354</v>
      </c>
      <c r="E102" s="170">
        <v>688</v>
      </c>
      <c r="F102" s="170">
        <v>170</v>
      </c>
      <c r="G102" s="170">
        <v>1509</v>
      </c>
      <c r="H102" s="170">
        <v>264</v>
      </c>
      <c r="I102" s="170">
        <v>683</v>
      </c>
      <c r="J102" s="170">
        <v>370</v>
      </c>
      <c r="K102" s="171">
        <v>192</v>
      </c>
      <c r="L102" s="228"/>
    </row>
    <row r="103" spans="1:12" ht="15" customHeight="1">
      <c r="A103" s="193" t="s">
        <v>435</v>
      </c>
      <c r="B103" s="169">
        <v>423</v>
      </c>
      <c r="C103" s="170">
        <v>63</v>
      </c>
      <c r="D103" s="170">
        <v>120</v>
      </c>
      <c r="E103" s="170">
        <v>180</v>
      </c>
      <c r="F103" s="170">
        <v>60</v>
      </c>
      <c r="G103" s="170">
        <v>461</v>
      </c>
      <c r="H103" s="170">
        <v>87</v>
      </c>
      <c r="I103" s="170">
        <v>184</v>
      </c>
      <c r="J103" s="170">
        <v>132</v>
      </c>
      <c r="K103" s="171">
        <v>58</v>
      </c>
      <c r="L103" s="228"/>
    </row>
    <row r="104" spans="1:12" ht="15" customHeight="1">
      <c r="A104" s="193" t="s">
        <v>436</v>
      </c>
      <c r="B104" s="169">
        <v>2174</v>
      </c>
      <c r="C104" s="170">
        <v>464</v>
      </c>
      <c r="D104" s="170">
        <v>787</v>
      </c>
      <c r="E104" s="170">
        <v>514</v>
      </c>
      <c r="F104" s="170">
        <v>409</v>
      </c>
      <c r="G104" s="170">
        <v>2674</v>
      </c>
      <c r="H104" s="170">
        <v>815</v>
      </c>
      <c r="I104" s="170">
        <v>531</v>
      </c>
      <c r="J104" s="170">
        <v>901</v>
      </c>
      <c r="K104" s="171">
        <v>427</v>
      </c>
      <c r="L104" s="228"/>
    </row>
    <row r="105" spans="1:12" ht="15" customHeight="1">
      <c r="A105" s="193" t="s">
        <v>437</v>
      </c>
      <c r="B105" s="169">
        <v>3876</v>
      </c>
      <c r="C105" s="170">
        <v>821</v>
      </c>
      <c r="D105" s="170">
        <v>1058</v>
      </c>
      <c r="E105" s="170">
        <v>1492</v>
      </c>
      <c r="F105" s="170">
        <v>505</v>
      </c>
      <c r="G105" s="170">
        <v>4865</v>
      </c>
      <c r="H105" s="170">
        <v>1443</v>
      </c>
      <c r="I105" s="170">
        <v>1565</v>
      </c>
      <c r="J105" s="170">
        <v>1277</v>
      </c>
      <c r="K105" s="171">
        <v>580</v>
      </c>
      <c r="L105" s="228"/>
    </row>
    <row r="106" spans="1:12" ht="15" customHeight="1">
      <c r="A106" s="193" t="s">
        <v>438</v>
      </c>
      <c r="B106" s="169">
        <v>1290</v>
      </c>
      <c r="C106" s="170">
        <v>272</v>
      </c>
      <c r="D106" s="170">
        <v>272</v>
      </c>
      <c r="E106" s="170">
        <v>606</v>
      </c>
      <c r="F106" s="170">
        <v>140</v>
      </c>
      <c r="G106" s="170">
        <v>1367</v>
      </c>
      <c r="H106" s="170">
        <v>325</v>
      </c>
      <c r="I106" s="170">
        <v>593</v>
      </c>
      <c r="J106" s="170">
        <v>297</v>
      </c>
      <c r="K106" s="171">
        <v>152</v>
      </c>
      <c r="L106" s="228"/>
    </row>
    <row r="107" spans="1:12" ht="15" customHeight="1">
      <c r="A107" s="193" t="s">
        <v>48</v>
      </c>
      <c r="B107" s="169">
        <v>1193</v>
      </c>
      <c r="C107" s="170">
        <v>362</v>
      </c>
      <c r="D107" s="170">
        <v>291</v>
      </c>
      <c r="E107" s="170">
        <v>451</v>
      </c>
      <c r="F107" s="170">
        <v>89</v>
      </c>
      <c r="G107" s="170">
        <v>1280</v>
      </c>
      <c r="H107" s="170">
        <v>431</v>
      </c>
      <c r="I107" s="170">
        <v>441</v>
      </c>
      <c r="J107" s="170">
        <v>312</v>
      </c>
      <c r="K107" s="171">
        <v>96</v>
      </c>
      <c r="L107" s="228"/>
    </row>
    <row r="108" spans="1:12" ht="15" customHeight="1">
      <c r="A108" s="273" t="s">
        <v>417</v>
      </c>
      <c r="B108" s="169"/>
      <c r="C108" s="170"/>
      <c r="D108" s="170"/>
      <c r="E108" s="170"/>
      <c r="F108" s="170"/>
      <c r="G108" s="170"/>
      <c r="H108" s="170"/>
      <c r="I108" s="170"/>
      <c r="J108" s="170"/>
      <c r="K108" s="171"/>
      <c r="L108" s="228"/>
    </row>
    <row r="109" spans="1:12" s="42" customFormat="1" ht="15" customHeight="1">
      <c r="A109" s="195" t="s">
        <v>55</v>
      </c>
      <c r="B109" s="165">
        <v>31201</v>
      </c>
      <c r="C109" s="166">
        <v>9598</v>
      </c>
      <c r="D109" s="166">
        <v>6298</v>
      </c>
      <c r="E109" s="166">
        <v>10863</v>
      </c>
      <c r="F109" s="166">
        <v>4442</v>
      </c>
      <c r="G109" s="166">
        <v>26819</v>
      </c>
      <c r="H109" s="166">
        <v>7148</v>
      </c>
      <c r="I109" s="166">
        <v>10210</v>
      </c>
      <c r="J109" s="166">
        <v>5341</v>
      </c>
      <c r="K109" s="167">
        <v>4120</v>
      </c>
      <c r="L109" s="228"/>
    </row>
    <row r="110" spans="1:12" ht="15" customHeight="1">
      <c r="A110" s="193" t="s">
        <v>491</v>
      </c>
      <c r="B110" s="169">
        <v>2791</v>
      </c>
      <c r="C110" s="170">
        <v>626</v>
      </c>
      <c r="D110" s="170">
        <v>505</v>
      </c>
      <c r="E110" s="170">
        <v>1110</v>
      </c>
      <c r="F110" s="170">
        <v>550</v>
      </c>
      <c r="G110" s="170">
        <v>2562</v>
      </c>
      <c r="H110" s="170">
        <v>542</v>
      </c>
      <c r="I110" s="170">
        <v>1056</v>
      </c>
      <c r="J110" s="170">
        <v>465</v>
      </c>
      <c r="K110" s="171">
        <v>499</v>
      </c>
      <c r="L110" s="228"/>
    </row>
    <row r="111" spans="1:12" ht="15" customHeight="1">
      <c r="A111" s="194" t="s">
        <v>494</v>
      </c>
      <c r="B111" s="169">
        <v>3933</v>
      </c>
      <c r="C111" s="170">
        <v>818</v>
      </c>
      <c r="D111" s="170">
        <v>732</v>
      </c>
      <c r="E111" s="170">
        <v>1705</v>
      </c>
      <c r="F111" s="170">
        <v>678</v>
      </c>
      <c r="G111" s="170">
        <v>3701</v>
      </c>
      <c r="H111" s="170">
        <v>679</v>
      </c>
      <c r="I111" s="170">
        <v>1690</v>
      </c>
      <c r="J111" s="170">
        <v>678</v>
      </c>
      <c r="K111" s="171">
        <v>654</v>
      </c>
      <c r="L111" s="228"/>
    </row>
    <row r="112" spans="1:12" ht="15" customHeight="1">
      <c r="A112" s="193" t="s">
        <v>435</v>
      </c>
      <c r="B112" s="169">
        <v>1110</v>
      </c>
      <c r="C112" s="170">
        <v>259</v>
      </c>
      <c r="D112" s="170">
        <v>279</v>
      </c>
      <c r="E112" s="170">
        <v>416</v>
      </c>
      <c r="F112" s="170">
        <v>156</v>
      </c>
      <c r="G112" s="170">
        <v>1060</v>
      </c>
      <c r="H112" s="170">
        <v>225</v>
      </c>
      <c r="I112" s="170">
        <v>414</v>
      </c>
      <c r="J112" s="170">
        <v>262</v>
      </c>
      <c r="K112" s="171">
        <v>159</v>
      </c>
      <c r="L112" s="228"/>
    </row>
    <row r="113" spans="1:12" ht="15" customHeight="1">
      <c r="A113" s="193" t="s">
        <v>436</v>
      </c>
      <c r="B113" s="169">
        <v>5467</v>
      </c>
      <c r="C113" s="170">
        <v>1873</v>
      </c>
      <c r="D113" s="170">
        <v>1493</v>
      </c>
      <c r="E113" s="170">
        <v>1205</v>
      </c>
      <c r="F113" s="170">
        <v>896</v>
      </c>
      <c r="G113" s="170">
        <v>4195</v>
      </c>
      <c r="H113" s="170">
        <v>1169</v>
      </c>
      <c r="I113" s="170">
        <v>1113</v>
      </c>
      <c r="J113" s="170">
        <v>1097</v>
      </c>
      <c r="K113" s="171">
        <v>816</v>
      </c>
      <c r="L113" s="228"/>
    </row>
    <row r="114" spans="1:12" ht="15" customHeight="1">
      <c r="A114" s="193" t="s">
        <v>437</v>
      </c>
      <c r="B114" s="169">
        <v>10887</v>
      </c>
      <c r="C114" s="170">
        <v>3549</v>
      </c>
      <c r="D114" s="170">
        <v>2044</v>
      </c>
      <c r="E114" s="170">
        <v>3824</v>
      </c>
      <c r="F114" s="170">
        <v>1470</v>
      </c>
      <c r="G114" s="170">
        <v>9108</v>
      </c>
      <c r="H114" s="170">
        <v>2564</v>
      </c>
      <c r="I114" s="170">
        <v>3505</v>
      </c>
      <c r="J114" s="170">
        <v>1695</v>
      </c>
      <c r="K114" s="171">
        <v>1344</v>
      </c>
      <c r="L114" s="228"/>
    </row>
    <row r="115" spans="1:12" ht="15" customHeight="1">
      <c r="A115" s="193" t="s">
        <v>438</v>
      </c>
      <c r="B115" s="169">
        <v>3678</v>
      </c>
      <c r="C115" s="170">
        <v>1170</v>
      </c>
      <c r="D115" s="170">
        <v>641</v>
      </c>
      <c r="E115" s="170">
        <v>1457</v>
      </c>
      <c r="F115" s="170">
        <v>410</v>
      </c>
      <c r="G115" s="170">
        <v>3326</v>
      </c>
      <c r="H115" s="170">
        <v>970</v>
      </c>
      <c r="I115" s="170">
        <v>1384</v>
      </c>
      <c r="J115" s="170">
        <v>587</v>
      </c>
      <c r="K115" s="171">
        <v>385</v>
      </c>
      <c r="L115" s="228"/>
    </row>
    <row r="116" spans="1:12" ht="15" customHeight="1">
      <c r="A116" s="193" t="s">
        <v>48</v>
      </c>
      <c r="B116" s="169">
        <v>3335</v>
      </c>
      <c r="C116" s="170">
        <v>1303</v>
      </c>
      <c r="D116" s="170">
        <v>604</v>
      </c>
      <c r="E116" s="170">
        <v>1146</v>
      </c>
      <c r="F116" s="170">
        <v>282</v>
      </c>
      <c r="G116" s="170">
        <v>2867</v>
      </c>
      <c r="H116" s="170">
        <v>999</v>
      </c>
      <c r="I116" s="170">
        <v>1048</v>
      </c>
      <c r="J116" s="170">
        <v>557</v>
      </c>
      <c r="K116" s="171">
        <v>263</v>
      </c>
      <c r="L116" s="228"/>
    </row>
    <row r="117" spans="1:12" ht="15" customHeight="1">
      <c r="A117" s="273" t="s">
        <v>417</v>
      </c>
      <c r="B117" s="169"/>
      <c r="C117" s="170"/>
      <c r="D117" s="170"/>
      <c r="E117" s="170"/>
      <c r="F117" s="170"/>
      <c r="G117" s="170"/>
      <c r="H117" s="170"/>
      <c r="I117" s="170"/>
      <c r="J117" s="170"/>
      <c r="K117" s="171"/>
      <c r="L117" s="228"/>
    </row>
    <row r="118" spans="1:12" s="42" customFormat="1" ht="15" customHeight="1">
      <c r="A118" s="195" t="s">
        <v>56</v>
      </c>
      <c r="B118" s="165">
        <v>39838</v>
      </c>
      <c r="C118" s="166">
        <v>19738</v>
      </c>
      <c r="D118" s="166">
        <v>7280</v>
      </c>
      <c r="E118" s="166">
        <v>9572</v>
      </c>
      <c r="F118" s="166">
        <v>3248</v>
      </c>
      <c r="G118" s="166">
        <v>42449</v>
      </c>
      <c r="H118" s="166">
        <v>20976</v>
      </c>
      <c r="I118" s="166">
        <v>12092</v>
      </c>
      <c r="J118" s="166">
        <v>6040</v>
      </c>
      <c r="K118" s="167">
        <v>3341</v>
      </c>
      <c r="L118" s="228"/>
    </row>
    <row r="119" spans="1:12" ht="15" customHeight="1">
      <c r="A119" s="193" t="s">
        <v>491</v>
      </c>
      <c r="B119" s="169">
        <v>3331</v>
      </c>
      <c r="C119" s="170">
        <v>1592</v>
      </c>
      <c r="D119" s="170">
        <v>549</v>
      </c>
      <c r="E119" s="170">
        <v>844</v>
      </c>
      <c r="F119" s="170">
        <v>346</v>
      </c>
      <c r="G119" s="170">
        <v>3276</v>
      </c>
      <c r="H119" s="170">
        <v>1551</v>
      </c>
      <c r="I119" s="170">
        <v>927</v>
      </c>
      <c r="J119" s="170">
        <v>455</v>
      </c>
      <c r="K119" s="171">
        <v>343</v>
      </c>
      <c r="L119" s="228"/>
    </row>
    <row r="120" spans="1:12" ht="15" customHeight="1">
      <c r="A120" s="194" t="s">
        <v>494</v>
      </c>
      <c r="B120" s="169">
        <v>4643</v>
      </c>
      <c r="C120" s="170">
        <v>2039</v>
      </c>
      <c r="D120" s="170">
        <v>707</v>
      </c>
      <c r="E120" s="170">
        <v>1466</v>
      </c>
      <c r="F120" s="170">
        <v>431</v>
      </c>
      <c r="G120" s="170">
        <v>4721</v>
      </c>
      <c r="H120" s="170">
        <v>2048</v>
      </c>
      <c r="I120" s="170">
        <v>1658</v>
      </c>
      <c r="J120" s="170">
        <v>587</v>
      </c>
      <c r="K120" s="171">
        <v>428</v>
      </c>
      <c r="L120" s="228"/>
    </row>
    <row r="121" spans="1:12" ht="15" customHeight="1">
      <c r="A121" s="193" t="s">
        <v>435</v>
      </c>
      <c r="B121" s="169">
        <v>1390</v>
      </c>
      <c r="C121" s="170">
        <v>660</v>
      </c>
      <c r="D121" s="170">
        <v>255</v>
      </c>
      <c r="E121" s="170">
        <v>365</v>
      </c>
      <c r="F121" s="170">
        <v>110</v>
      </c>
      <c r="G121" s="170">
        <v>1495</v>
      </c>
      <c r="H121" s="170">
        <v>702</v>
      </c>
      <c r="I121" s="170">
        <v>459</v>
      </c>
      <c r="J121" s="170">
        <v>224</v>
      </c>
      <c r="K121" s="171">
        <v>110</v>
      </c>
      <c r="L121" s="228"/>
    </row>
    <row r="122" spans="1:12" ht="15" customHeight="1">
      <c r="A122" s="193" t="s">
        <v>436</v>
      </c>
      <c r="B122" s="229">
        <v>7028</v>
      </c>
      <c r="C122" s="170">
        <v>3559</v>
      </c>
      <c r="D122" s="229">
        <v>1648</v>
      </c>
      <c r="E122" s="170">
        <v>1121</v>
      </c>
      <c r="F122" s="229">
        <v>700</v>
      </c>
      <c r="G122" s="170">
        <v>7389</v>
      </c>
      <c r="H122" s="169">
        <v>3921</v>
      </c>
      <c r="I122" s="170">
        <v>1343</v>
      </c>
      <c r="J122" s="170">
        <v>1413</v>
      </c>
      <c r="K122" s="171">
        <v>712</v>
      </c>
      <c r="L122" s="228"/>
    </row>
    <row r="123" spans="1:12" ht="15" customHeight="1">
      <c r="A123" s="193" t="s">
        <v>437</v>
      </c>
      <c r="B123" s="86">
        <v>14036</v>
      </c>
      <c r="C123" s="2">
        <v>7099</v>
      </c>
      <c r="D123" s="3">
        <v>2525</v>
      </c>
      <c r="E123" s="2">
        <v>3262</v>
      </c>
      <c r="F123" s="3">
        <v>1150</v>
      </c>
      <c r="G123" s="2">
        <v>14845</v>
      </c>
      <c r="H123" s="3">
        <v>7601</v>
      </c>
      <c r="I123" s="2">
        <v>3944</v>
      </c>
      <c r="J123" s="3">
        <v>2104</v>
      </c>
      <c r="K123" s="86">
        <v>1196</v>
      </c>
      <c r="L123" s="228"/>
    </row>
    <row r="124" spans="1:12" ht="15" customHeight="1">
      <c r="A124" s="193" t="s">
        <v>438</v>
      </c>
      <c r="B124" s="3">
        <v>5277</v>
      </c>
      <c r="C124" s="2">
        <v>2638</v>
      </c>
      <c r="D124" s="3">
        <v>849</v>
      </c>
      <c r="E124" s="2">
        <v>1474</v>
      </c>
      <c r="F124" s="3">
        <v>316</v>
      </c>
      <c r="G124" s="2">
        <v>5779</v>
      </c>
      <c r="H124" s="3">
        <v>2775</v>
      </c>
      <c r="I124" s="2">
        <v>2001</v>
      </c>
      <c r="J124" s="3">
        <v>680</v>
      </c>
      <c r="K124" s="86">
        <v>323</v>
      </c>
      <c r="L124" s="228"/>
    </row>
    <row r="125" spans="1:12" ht="15" customHeight="1">
      <c r="A125" s="193" t="s">
        <v>48</v>
      </c>
      <c r="B125" s="229">
        <v>4133</v>
      </c>
      <c r="C125" s="170">
        <v>2151</v>
      </c>
      <c r="D125" s="229">
        <v>747</v>
      </c>
      <c r="E125" s="170">
        <v>1040</v>
      </c>
      <c r="F125" s="229">
        <v>195</v>
      </c>
      <c r="G125" s="170">
        <v>4944</v>
      </c>
      <c r="H125" s="229">
        <v>2378</v>
      </c>
      <c r="I125" s="170">
        <v>1760</v>
      </c>
      <c r="J125" s="229">
        <v>577</v>
      </c>
      <c r="K125" s="171">
        <v>229</v>
      </c>
      <c r="L125" s="228"/>
    </row>
    <row r="126" spans="1:12" ht="15" customHeight="1">
      <c r="A126" s="273" t="s">
        <v>417</v>
      </c>
      <c r="B126" s="169"/>
      <c r="C126" s="170"/>
      <c r="D126" s="170"/>
      <c r="E126" s="170"/>
      <c r="F126" s="170"/>
      <c r="G126" s="170"/>
      <c r="H126" s="170"/>
      <c r="I126" s="170"/>
      <c r="J126" s="170"/>
      <c r="K126" s="171"/>
      <c r="L126" s="228"/>
    </row>
    <row r="127" spans="1:12" s="42" customFormat="1" ht="15" customHeight="1">
      <c r="A127" s="195" t="s">
        <v>57</v>
      </c>
      <c r="B127" s="165">
        <v>9550</v>
      </c>
      <c r="C127" s="166">
        <v>1337</v>
      </c>
      <c r="D127" s="166">
        <v>2245</v>
      </c>
      <c r="E127" s="166">
        <v>3650</v>
      </c>
      <c r="F127" s="166">
        <v>2318</v>
      </c>
      <c r="G127" s="166">
        <v>12316</v>
      </c>
      <c r="H127" s="166">
        <v>2731</v>
      </c>
      <c r="I127" s="166">
        <v>3378</v>
      </c>
      <c r="J127" s="166">
        <v>3669</v>
      </c>
      <c r="K127" s="167">
        <v>2538</v>
      </c>
      <c r="L127" s="228"/>
    </row>
    <row r="128" spans="1:12" ht="15" customHeight="1">
      <c r="A128" s="193" t="s">
        <v>491</v>
      </c>
      <c r="B128" s="169">
        <v>902</v>
      </c>
      <c r="C128" s="170">
        <v>81</v>
      </c>
      <c r="D128" s="170">
        <v>224</v>
      </c>
      <c r="E128" s="170">
        <v>305</v>
      </c>
      <c r="F128" s="170">
        <v>292</v>
      </c>
      <c r="G128" s="170">
        <v>1070</v>
      </c>
      <c r="H128" s="170">
        <v>142</v>
      </c>
      <c r="I128" s="170">
        <v>312</v>
      </c>
      <c r="J128" s="170">
        <v>307</v>
      </c>
      <c r="K128" s="171">
        <v>309</v>
      </c>
      <c r="L128" s="228"/>
    </row>
    <row r="129" spans="1:12" ht="15" customHeight="1">
      <c r="A129" s="194" t="s">
        <v>494</v>
      </c>
      <c r="B129" s="169">
        <v>1204</v>
      </c>
      <c r="C129" s="170">
        <v>131</v>
      </c>
      <c r="D129" s="170">
        <v>232</v>
      </c>
      <c r="E129" s="170">
        <v>571</v>
      </c>
      <c r="F129" s="170">
        <v>270</v>
      </c>
      <c r="G129" s="170">
        <v>1343</v>
      </c>
      <c r="H129" s="170">
        <v>177</v>
      </c>
      <c r="I129" s="170">
        <v>543</v>
      </c>
      <c r="J129" s="170">
        <v>316</v>
      </c>
      <c r="K129" s="171">
        <v>307</v>
      </c>
      <c r="L129" s="228"/>
    </row>
    <row r="130" spans="1:12" ht="15" customHeight="1">
      <c r="A130" s="193" t="s">
        <v>435</v>
      </c>
      <c r="B130" s="169">
        <v>354</v>
      </c>
      <c r="C130" s="170">
        <v>36</v>
      </c>
      <c r="D130" s="170">
        <v>73</v>
      </c>
      <c r="E130" s="170">
        <v>169</v>
      </c>
      <c r="F130" s="170">
        <v>76</v>
      </c>
      <c r="G130" s="170">
        <v>431</v>
      </c>
      <c r="H130" s="170">
        <v>69</v>
      </c>
      <c r="I130" s="170">
        <v>164</v>
      </c>
      <c r="J130" s="170">
        <v>115</v>
      </c>
      <c r="K130" s="171">
        <v>83</v>
      </c>
      <c r="L130" s="228"/>
    </row>
    <row r="131" spans="1:12" ht="15" customHeight="1">
      <c r="A131" s="193" t="s">
        <v>436</v>
      </c>
      <c r="B131" s="169">
        <v>1585</v>
      </c>
      <c r="C131" s="170">
        <v>222</v>
      </c>
      <c r="D131" s="170">
        <v>458</v>
      </c>
      <c r="E131" s="170">
        <v>392</v>
      </c>
      <c r="F131" s="170">
        <v>513</v>
      </c>
      <c r="G131" s="170">
        <v>2480</v>
      </c>
      <c r="H131" s="170">
        <v>660</v>
      </c>
      <c r="I131" s="170">
        <v>382</v>
      </c>
      <c r="J131" s="170">
        <v>896</v>
      </c>
      <c r="K131" s="171">
        <v>542</v>
      </c>
      <c r="L131" s="228"/>
    </row>
    <row r="132" spans="1:12" ht="15" customHeight="1">
      <c r="A132" s="193" t="s">
        <v>437</v>
      </c>
      <c r="B132" s="169">
        <v>3244</v>
      </c>
      <c r="C132" s="170">
        <v>432</v>
      </c>
      <c r="D132" s="170">
        <v>787</v>
      </c>
      <c r="E132" s="170">
        <v>1150</v>
      </c>
      <c r="F132" s="170">
        <v>875</v>
      </c>
      <c r="G132" s="170">
        <v>4638</v>
      </c>
      <c r="H132" s="170">
        <v>1079</v>
      </c>
      <c r="I132" s="170">
        <v>1151</v>
      </c>
      <c r="J132" s="170">
        <v>1409</v>
      </c>
      <c r="K132" s="171">
        <v>999</v>
      </c>
      <c r="L132" s="228"/>
    </row>
    <row r="133" spans="1:12" ht="15" customHeight="1">
      <c r="A133" s="193" t="s">
        <v>438</v>
      </c>
      <c r="B133" s="169">
        <v>1160</v>
      </c>
      <c r="C133" s="170">
        <v>170</v>
      </c>
      <c r="D133" s="170">
        <v>253</v>
      </c>
      <c r="E133" s="170">
        <v>562</v>
      </c>
      <c r="F133" s="170">
        <v>175</v>
      </c>
      <c r="G133" s="170">
        <v>1228</v>
      </c>
      <c r="H133" s="170">
        <v>250</v>
      </c>
      <c r="I133" s="170">
        <v>476</v>
      </c>
      <c r="J133" s="170">
        <v>325</v>
      </c>
      <c r="K133" s="171">
        <v>177</v>
      </c>
      <c r="L133" s="228"/>
    </row>
    <row r="134" spans="1:12" ht="15" customHeight="1">
      <c r="A134" s="193" t="s">
        <v>48</v>
      </c>
      <c r="B134" s="169">
        <v>1101</v>
      </c>
      <c r="C134" s="170">
        <v>265</v>
      </c>
      <c r="D134" s="170">
        <v>218</v>
      </c>
      <c r="E134" s="170">
        <v>501</v>
      </c>
      <c r="F134" s="170">
        <v>117</v>
      </c>
      <c r="G134" s="170">
        <v>1126</v>
      </c>
      <c r="H134" s="170">
        <v>354</v>
      </c>
      <c r="I134" s="170">
        <v>350</v>
      </c>
      <c r="J134" s="170">
        <v>301</v>
      </c>
      <c r="K134" s="171">
        <v>121</v>
      </c>
      <c r="L134" s="228"/>
    </row>
    <row r="135" spans="1:12" ht="15" customHeight="1">
      <c r="A135" s="273" t="s">
        <v>417</v>
      </c>
      <c r="B135" s="169"/>
      <c r="C135" s="170"/>
      <c r="D135" s="170"/>
      <c r="E135" s="170"/>
      <c r="F135" s="170"/>
      <c r="G135" s="170"/>
      <c r="H135" s="170"/>
      <c r="I135" s="170"/>
      <c r="J135" s="170"/>
      <c r="K135" s="171"/>
      <c r="L135" s="228"/>
    </row>
    <row r="136" spans="1:12" s="42" customFormat="1" ht="15" customHeight="1">
      <c r="A136" s="195" t="s">
        <v>17</v>
      </c>
      <c r="B136" s="165">
        <v>14867</v>
      </c>
      <c r="C136" s="166">
        <v>2916</v>
      </c>
      <c r="D136" s="166">
        <v>4165</v>
      </c>
      <c r="E136" s="166">
        <v>5414</v>
      </c>
      <c r="F136" s="166">
        <v>2372</v>
      </c>
      <c r="G136" s="166">
        <v>17070</v>
      </c>
      <c r="H136" s="166">
        <v>4263</v>
      </c>
      <c r="I136" s="166">
        <v>5424</v>
      </c>
      <c r="J136" s="166">
        <v>4869</v>
      </c>
      <c r="K136" s="167">
        <v>2514</v>
      </c>
      <c r="L136" s="228"/>
    </row>
    <row r="137" spans="1:12" ht="15" customHeight="1">
      <c r="A137" s="193" t="s">
        <v>491</v>
      </c>
      <c r="B137" s="169">
        <v>1288</v>
      </c>
      <c r="C137" s="170">
        <v>202</v>
      </c>
      <c r="D137" s="170">
        <v>375</v>
      </c>
      <c r="E137" s="170">
        <v>471</v>
      </c>
      <c r="F137" s="170">
        <v>240</v>
      </c>
      <c r="G137" s="170">
        <v>1377</v>
      </c>
      <c r="H137" s="170">
        <v>235</v>
      </c>
      <c r="I137" s="170">
        <v>484</v>
      </c>
      <c r="J137" s="170">
        <v>392</v>
      </c>
      <c r="K137" s="171">
        <v>266</v>
      </c>
      <c r="L137" s="228"/>
    </row>
    <row r="138" spans="1:12" ht="15" customHeight="1">
      <c r="A138" s="194" t="s">
        <v>494</v>
      </c>
      <c r="B138" s="3">
        <v>2027</v>
      </c>
      <c r="C138" s="2">
        <v>317</v>
      </c>
      <c r="D138" s="3">
        <v>505</v>
      </c>
      <c r="E138" s="2">
        <v>859</v>
      </c>
      <c r="F138" s="3">
        <v>346</v>
      </c>
      <c r="G138" s="2">
        <v>2083</v>
      </c>
      <c r="H138" s="3">
        <v>310</v>
      </c>
      <c r="I138" s="2">
        <v>875</v>
      </c>
      <c r="J138" s="3">
        <v>543</v>
      </c>
      <c r="K138" s="86">
        <v>355</v>
      </c>
      <c r="L138" s="228"/>
    </row>
    <row r="139" spans="1:12" ht="15" customHeight="1">
      <c r="A139" s="193" t="s">
        <v>435</v>
      </c>
      <c r="B139" s="3">
        <v>622</v>
      </c>
      <c r="C139" s="2">
        <v>93</v>
      </c>
      <c r="D139" s="3">
        <v>192</v>
      </c>
      <c r="E139" s="2">
        <v>241</v>
      </c>
      <c r="F139" s="3">
        <v>96</v>
      </c>
      <c r="G139" s="2">
        <v>660</v>
      </c>
      <c r="H139" s="3">
        <v>130</v>
      </c>
      <c r="I139" s="2">
        <v>239</v>
      </c>
      <c r="J139" s="3">
        <v>192</v>
      </c>
      <c r="K139" s="86">
        <v>99</v>
      </c>
      <c r="L139" s="228"/>
    </row>
    <row r="140" spans="1:12" ht="15" customHeight="1">
      <c r="A140" s="193" t="s">
        <v>436</v>
      </c>
      <c r="B140" s="3">
        <v>2323</v>
      </c>
      <c r="C140" s="2">
        <v>441</v>
      </c>
      <c r="D140" s="3">
        <v>816</v>
      </c>
      <c r="E140" s="2">
        <v>597</v>
      </c>
      <c r="F140" s="3">
        <v>469</v>
      </c>
      <c r="G140" s="2">
        <v>3138</v>
      </c>
      <c r="H140" s="3">
        <v>921</v>
      </c>
      <c r="I140" s="2">
        <v>654</v>
      </c>
      <c r="J140" s="3">
        <v>1045</v>
      </c>
      <c r="K140" s="86">
        <v>518</v>
      </c>
      <c r="L140" s="228"/>
    </row>
    <row r="141" spans="1:12" ht="15" customHeight="1">
      <c r="A141" s="193" t="s">
        <v>437</v>
      </c>
      <c r="B141" s="3">
        <v>4984</v>
      </c>
      <c r="C141" s="2">
        <v>1039</v>
      </c>
      <c r="D141" s="3">
        <v>1277</v>
      </c>
      <c r="E141" s="2">
        <v>1873</v>
      </c>
      <c r="F141" s="3">
        <v>795</v>
      </c>
      <c r="G141" s="2">
        <v>6024</v>
      </c>
      <c r="H141" s="3">
        <v>1681</v>
      </c>
      <c r="I141" s="2">
        <v>1926</v>
      </c>
      <c r="J141" s="3">
        <v>1574</v>
      </c>
      <c r="K141" s="86">
        <v>843</v>
      </c>
      <c r="L141" s="228"/>
    </row>
    <row r="142" spans="1:12" ht="15" customHeight="1">
      <c r="A142" s="193" t="s">
        <v>438</v>
      </c>
      <c r="B142" s="3">
        <v>1820</v>
      </c>
      <c r="C142" s="2">
        <v>349</v>
      </c>
      <c r="D142" s="3">
        <v>457</v>
      </c>
      <c r="E142" s="2">
        <v>779</v>
      </c>
      <c r="F142" s="3">
        <v>235</v>
      </c>
      <c r="G142" s="2">
        <v>1918</v>
      </c>
      <c r="H142" s="3">
        <v>410</v>
      </c>
      <c r="I142" s="2">
        <v>733</v>
      </c>
      <c r="J142" s="3">
        <v>537</v>
      </c>
      <c r="K142" s="86">
        <v>238</v>
      </c>
      <c r="L142" s="228"/>
    </row>
    <row r="143" spans="1:12" ht="15" customHeight="1">
      <c r="A143" s="193" t="s">
        <v>48</v>
      </c>
      <c r="B143" s="3">
        <v>1803</v>
      </c>
      <c r="C143" s="2">
        <v>475</v>
      </c>
      <c r="D143" s="3">
        <v>543</v>
      </c>
      <c r="E143" s="2">
        <v>594</v>
      </c>
      <c r="F143" s="3">
        <v>191</v>
      </c>
      <c r="G143" s="2">
        <v>1870</v>
      </c>
      <c r="H143" s="3">
        <v>576</v>
      </c>
      <c r="I143" s="2">
        <v>513</v>
      </c>
      <c r="J143" s="3">
        <v>586</v>
      </c>
      <c r="K143" s="86">
        <v>195</v>
      </c>
      <c r="L143" s="228"/>
    </row>
    <row r="144" spans="1:12" ht="15" customHeight="1">
      <c r="A144" s="273" t="s">
        <v>417</v>
      </c>
      <c r="B144" s="3"/>
      <c r="C144" s="2"/>
      <c r="D144" s="3"/>
      <c r="E144" s="2"/>
      <c r="F144" s="3"/>
      <c r="G144" s="2"/>
      <c r="H144" s="3"/>
      <c r="I144" s="2"/>
      <c r="J144" s="3"/>
      <c r="K144" s="86"/>
      <c r="L144" s="228"/>
    </row>
    <row r="145" spans="1:12" s="42" customFormat="1" ht="15" customHeight="1">
      <c r="A145" s="38" t="s">
        <v>18</v>
      </c>
      <c r="B145" s="7">
        <v>41030</v>
      </c>
      <c r="C145" s="43">
        <v>7573</v>
      </c>
      <c r="D145" s="7">
        <v>8356</v>
      </c>
      <c r="E145" s="43">
        <v>16710</v>
      </c>
      <c r="F145" s="7">
        <v>8391</v>
      </c>
      <c r="G145" s="43">
        <v>39530</v>
      </c>
      <c r="H145" s="7">
        <v>7103</v>
      </c>
      <c r="I145" s="43">
        <v>15773</v>
      </c>
      <c r="J145" s="7">
        <v>8647</v>
      </c>
      <c r="K145" s="343">
        <v>8007</v>
      </c>
      <c r="L145" s="228"/>
    </row>
    <row r="146" spans="1:12" ht="15" customHeight="1">
      <c r="A146" s="193" t="s">
        <v>491</v>
      </c>
      <c r="B146" s="3">
        <v>3822</v>
      </c>
      <c r="C146" s="2">
        <v>538</v>
      </c>
      <c r="D146" s="3">
        <v>667</v>
      </c>
      <c r="E146" s="2">
        <v>1703</v>
      </c>
      <c r="F146" s="3">
        <v>914</v>
      </c>
      <c r="G146" s="2">
        <v>3786</v>
      </c>
      <c r="H146" s="3">
        <v>523</v>
      </c>
      <c r="I146" s="2">
        <v>1674</v>
      </c>
      <c r="J146" s="3">
        <v>721</v>
      </c>
      <c r="K146" s="86">
        <v>868</v>
      </c>
      <c r="L146" s="228"/>
    </row>
    <row r="147" spans="1:12" ht="15" customHeight="1">
      <c r="A147" s="194" t="s">
        <v>494</v>
      </c>
      <c r="B147" s="3">
        <v>5005</v>
      </c>
      <c r="C147" s="2">
        <v>623</v>
      </c>
      <c r="D147" s="3">
        <v>988</v>
      </c>
      <c r="E147" s="2">
        <v>2367</v>
      </c>
      <c r="F147" s="3">
        <v>1027</v>
      </c>
      <c r="G147" s="2">
        <v>4967</v>
      </c>
      <c r="H147" s="3">
        <v>611</v>
      </c>
      <c r="I147" s="2">
        <v>2353</v>
      </c>
      <c r="J147" s="3">
        <v>1003</v>
      </c>
      <c r="K147" s="86">
        <v>1000</v>
      </c>
      <c r="L147" s="228"/>
    </row>
    <row r="148" spans="1:12" ht="15" customHeight="1">
      <c r="A148" s="193" t="s">
        <v>435</v>
      </c>
      <c r="B148" s="3">
        <v>1462</v>
      </c>
      <c r="C148" s="2">
        <v>207</v>
      </c>
      <c r="D148" s="3">
        <v>318</v>
      </c>
      <c r="E148" s="2">
        <v>657</v>
      </c>
      <c r="F148" s="3">
        <v>280</v>
      </c>
      <c r="G148" s="2">
        <v>1467</v>
      </c>
      <c r="H148" s="3">
        <v>222</v>
      </c>
      <c r="I148" s="2">
        <v>629</v>
      </c>
      <c r="J148" s="3">
        <v>338</v>
      </c>
      <c r="K148" s="86">
        <v>278</v>
      </c>
      <c r="L148" s="228"/>
    </row>
    <row r="149" spans="1:12" ht="15" customHeight="1">
      <c r="A149" s="193" t="s">
        <v>436</v>
      </c>
      <c r="B149" s="3">
        <v>7328</v>
      </c>
      <c r="C149" s="2">
        <v>1491</v>
      </c>
      <c r="D149" s="3">
        <v>1838</v>
      </c>
      <c r="E149" s="2">
        <v>2083</v>
      </c>
      <c r="F149" s="3">
        <v>1916</v>
      </c>
      <c r="G149" s="2">
        <v>6855</v>
      </c>
      <c r="H149" s="3">
        <v>1325</v>
      </c>
      <c r="I149" s="2">
        <v>1891</v>
      </c>
      <c r="J149" s="2">
        <v>1834</v>
      </c>
      <c r="K149" s="3">
        <v>1805</v>
      </c>
      <c r="L149" s="228"/>
    </row>
    <row r="150" spans="1:12" ht="15" customHeight="1">
      <c r="A150" s="193" t="s">
        <v>437</v>
      </c>
      <c r="B150" s="3">
        <v>14785</v>
      </c>
      <c r="C150" s="2">
        <v>2781</v>
      </c>
      <c r="D150" s="3">
        <v>2816</v>
      </c>
      <c r="E150" s="2">
        <v>6160</v>
      </c>
      <c r="F150" s="3">
        <v>3028</v>
      </c>
      <c r="G150" s="2">
        <v>14300</v>
      </c>
      <c r="H150" s="3">
        <v>2633</v>
      </c>
      <c r="I150" s="2">
        <v>5801</v>
      </c>
      <c r="J150" s="2">
        <v>2961</v>
      </c>
      <c r="K150" s="3">
        <v>2905</v>
      </c>
      <c r="L150" s="228"/>
    </row>
    <row r="151" spans="1:12" ht="15" customHeight="1">
      <c r="A151" s="193" t="s">
        <v>438</v>
      </c>
      <c r="B151" s="3">
        <v>4797</v>
      </c>
      <c r="C151" s="2">
        <v>878</v>
      </c>
      <c r="D151" s="3">
        <v>984</v>
      </c>
      <c r="E151" s="2">
        <v>2182</v>
      </c>
      <c r="F151" s="3">
        <v>753</v>
      </c>
      <c r="G151" s="2">
        <v>4740</v>
      </c>
      <c r="H151" s="3">
        <v>917</v>
      </c>
      <c r="I151" s="2">
        <v>2081</v>
      </c>
      <c r="J151" s="2">
        <v>1009</v>
      </c>
      <c r="K151" s="3">
        <v>733</v>
      </c>
      <c r="L151" s="228"/>
    </row>
    <row r="152" spans="1:12" ht="15" customHeight="1">
      <c r="A152" s="193" t="s">
        <v>48</v>
      </c>
      <c r="B152" s="3">
        <v>3831</v>
      </c>
      <c r="C152" s="2">
        <v>1055</v>
      </c>
      <c r="D152" s="3">
        <v>745</v>
      </c>
      <c r="E152" s="2">
        <v>1558</v>
      </c>
      <c r="F152" s="3">
        <v>473</v>
      </c>
      <c r="G152" s="2">
        <v>3415</v>
      </c>
      <c r="H152" s="3">
        <v>872</v>
      </c>
      <c r="I152" s="2">
        <v>1344</v>
      </c>
      <c r="J152" s="2">
        <v>781</v>
      </c>
      <c r="K152" s="3">
        <v>418</v>
      </c>
      <c r="L152" s="228"/>
    </row>
    <row r="153" spans="1:12" ht="15" customHeight="1">
      <c r="A153" s="273" t="s">
        <v>417</v>
      </c>
      <c r="B153" s="3"/>
      <c r="C153" s="2"/>
      <c r="D153" s="3"/>
      <c r="E153" s="2"/>
      <c r="F153" s="3"/>
      <c r="G153" s="2"/>
      <c r="H153" s="3"/>
      <c r="I153" s="2"/>
      <c r="J153" s="2"/>
      <c r="K153" s="3"/>
      <c r="L153" s="228"/>
    </row>
    <row r="154" spans="1:12" s="42" customFormat="1" ht="15" customHeight="1">
      <c r="A154" s="195" t="s">
        <v>19</v>
      </c>
      <c r="B154" s="7">
        <v>18967</v>
      </c>
      <c r="C154" s="43">
        <v>4945</v>
      </c>
      <c r="D154" s="7">
        <v>5112</v>
      </c>
      <c r="E154" s="43">
        <v>6682</v>
      </c>
      <c r="F154" s="7">
        <v>2228</v>
      </c>
      <c r="G154" s="43">
        <v>19766</v>
      </c>
      <c r="H154" s="7">
        <v>5409</v>
      </c>
      <c r="I154" s="43">
        <v>6976</v>
      </c>
      <c r="J154" s="43">
        <v>5094</v>
      </c>
      <c r="K154" s="7">
        <v>2287</v>
      </c>
      <c r="L154" s="228"/>
    </row>
    <row r="155" spans="1:12" ht="15" customHeight="1">
      <c r="A155" s="193" t="s">
        <v>491</v>
      </c>
      <c r="B155" s="3">
        <v>1411</v>
      </c>
      <c r="C155" s="2">
        <v>278</v>
      </c>
      <c r="D155" s="3">
        <v>398</v>
      </c>
      <c r="E155" s="2">
        <v>537</v>
      </c>
      <c r="F155" s="3">
        <v>198</v>
      </c>
      <c r="G155" s="2">
        <v>1445</v>
      </c>
      <c r="H155" s="3">
        <v>291</v>
      </c>
      <c r="I155" s="2">
        <v>560</v>
      </c>
      <c r="J155" s="2">
        <v>382</v>
      </c>
      <c r="K155" s="3">
        <v>212</v>
      </c>
      <c r="L155" s="228"/>
    </row>
    <row r="156" spans="1:12" ht="15" customHeight="1">
      <c r="A156" s="194" t="s">
        <v>494</v>
      </c>
      <c r="B156" s="3">
        <v>2414</v>
      </c>
      <c r="C156" s="2">
        <v>414</v>
      </c>
      <c r="D156" s="3">
        <v>607</v>
      </c>
      <c r="E156" s="2">
        <v>1067</v>
      </c>
      <c r="F156" s="3">
        <v>326</v>
      </c>
      <c r="G156" s="2">
        <v>2446</v>
      </c>
      <c r="H156" s="3">
        <v>445</v>
      </c>
      <c r="I156" s="2">
        <v>1090</v>
      </c>
      <c r="J156" s="2">
        <v>598</v>
      </c>
      <c r="K156" s="3">
        <v>313</v>
      </c>
      <c r="L156" s="228"/>
    </row>
    <row r="157" spans="1:12" ht="15" customHeight="1">
      <c r="A157" s="193" t="s">
        <v>435</v>
      </c>
      <c r="B157" s="3">
        <v>773</v>
      </c>
      <c r="C157" s="2">
        <v>177</v>
      </c>
      <c r="D157" s="3">
        <v>208</v>
      </c>
      <c r="E157" s="2">
        <v>289</v>
      </c>
      <c r="F157" s="3">
        <v>99</v>
      </c>
      <c r="G157" s="2">
        <v>773</v>
      </c>
      <c r="H157" s="3">
        <v>166</v>
      </c>
      <c r="I157" s="2">
        <v>301</v>
      </c>
      <c r="J157" s="2">
        <v>207</v>
      </c>
      <c r="K157" s="3">
        <v>99</v>
      </c>
      <c r="L157" s="228"/>
    </row>
    <row r="158" spans="1:12" ht="15" customHeight="1">
      <c r="A158" s="193" t="s">
        <v>436</v>
      </c>
      <c r="B158" s="3">
        <v>2960</v>
      </c>
      <c r="C158" s="2">
        <v>862</v>
      </c>
      <c r="D158" s="3">
        <v>1001</v>
      </c>
      <c r="E158" s="2">
        <v>684</v>
      </c>
      <c r="F158" s="3">
        <v>413</v>
      </c>
      <c r="G158" s="2">
        <v>3212</v>
      </c>
      <c r="H158" s="3">
        <v>1004</v>
      </c>
      <c r="I158" s="2">
        <v>741</v>
      </c>
      <c r="J158" s="2">
        <v>1044</v>
      </c>
      <c r="K158" s="3">
        <v>423</v>
      </c>
      <c r="L158" s="228"/>
    </row>
    <row r="159" spans="1:12" ht="15" customHeight="1">
      <c r="A159" s="193" t="s">
        <v>437</v>
      </c>
      <c r="B159" s="3">
        <v>6203</v>
      </c>
      <c r="C159" s="2">
        <v>1606</v>
      </c>
      <c r="D159" s="3">
        <v>1608</v>
      </c>
      <c r="E159" s="2">
        <v>2261</v>
      </c>
      <c r="F159" s="3">
        <v>728</v>
      </c>
      <c r="G159" s="2">
        <v>6817</v>
      </c>
      <c r="H159" s="3">
        <v>1977</v>
      </c>
      <c r="I159" s="2">
        <v>2445</v>
      </c>
      <c r="J159" s="2">
        <v>1603</v>
      </c>
      <c r="K159" s="3">
        <v>792</v>
      </c>
      <c r="L159" s="228"/>
    </row>
    <row r="160" spans="1:12" ht="15" customHeight="1">
      <c r="A160" s="193" t="s">
        <v>438</v>
      </c>
      <c r="B160" s="3">
        <v>2642</v>
      </c>
      <c r="C160" s="2">
        <v>696</v>
      </c>
      <c r="D160" s="3">
        <v>622</v>
      </c>
      <c r="E160" s="2">
        <v>1054</v>
      </c>
      <c r="F160" s="3">
        <v>270</v>
      </c>
      <c r="G160" s="2">
        <v>2593</v>
      </c>
      <c r="H160" s="3">
        <v>669</v>
      </c>
      <c r="I160" s="2">
        <v>1058</v>
      </c>
      <c r="J160" s="2">
        <v>607</v>
      </c>
      <c r="K160" s="3">
        <v>259</v>
      </c>
      <c r="L160" s="228"/>
    </row>
    <row r="161" spans="1:12" ht="15" customHeight="1">
      <c r="A161" s="193" t="s">
        <v>48</v>
      </c>
      <c r="B161" s="3">
        <v>2564</v>
      </c>
      <c r="C161" s="2">
        <v>912</v>
      </c>
      <c r="D161" s="3">
        <v>668</v>
      </c>
      <c r="E161" s="2">
        <v>790</v>
      </c>
      <c r="F161" s="3">
        <v>194</v>
      </c>
      <c r="G161" s="2">
        <v>2480</v>
      </c>
      <c r="H161" s="3">
        <v>857</v>
      </c>
      <c r="I161" s="2">
        <v>781</v>
      </c>
      <c r="J161" s="2">
        <v>653</v>
      </c>
      <c r="K161" s="3">
        <v>189</v>
      </c>
      <c r="L161" s="228"/>
    </row>
    <row r="162" spans="1:12" ht="15" customHeight="1">
      <c r="A162" s="273" t="s">
        <v>417</v>
      </c>
      <c r="C162" s="344"/>
      <c r="E162" s="344"/>
      <c r="G162" s="344"/>
      <c r="I162" s="344"/>
      <c r="J162" s="344"/>
      <c r="L162" s="228"/>
    </row>
    <row r="163" spans="1:12" ht="13.5" customHeight="1">
      <c r="L163" s="228"/>
    </row>
    <row r="164" spans="1:12" ht="13.5" customHeight="1">
      <c r="L164" s="228"/>
    </row>
    <row r="165" spans="1:12" ht="13.5" customHeight="1">
      <c r="L165" s="228"/>
    </row>
    <row r="166" spans="1:12" ht="13.5" customHeight="1">
      <c r="L166" s="228"/>
    </row>
    <row r="167" spans="1:12" ht="13.5" customHeight="1">
      <c r="L167" s="228"/>
    </row>
    <row r="168" spans="1:12" ht="13.5" customHeight="1">
      <c r="L168" s="228"/>
    </row>
    <row r="169" spans="1:12" ht="13.5" customHeight="1">
      <c r="L169" s="228"/>
    </row>
    <row r="170" spans="1:12">
      <c r="L170" s="228"/>
    </row>
    <row r="171" spans="1:12">
      <c r="L171" s="228"/>
    </row>
    <row r="172" spans="1:12">
      <c r="L172" s="228"/>
    </row>
  </sheetData>
  <mergeCells count="9">
    <mergeCell ref="A7:A9"/>
    <mergeCell ref="B7:F7"/>
    <mergeCell ref="G7:K7"/>
    <mergeCell ref="B8:B9"/>
    <mergeCell ref="C8:D8"/>
    <mergeCell ref="E8:F8"/>
    <mergeCell ref="G8:G9"/>
    <mergeCell ref="H8:I8"/>
    <mergeCell ref="J8:K8"/>
  </mergeCells>
  <hyperlinks>
    <hyperlink ref="A5" location="' Spis tablic  List of tables'!A1" display="Powrót do spisu tablic "/>
    <hyperlink ref="A6" location="' Spis tablic  List of tables'!A1" display="Return to list of tables"/>
  </hyperlinks>
  <pageMargins left="0.39370078740157483" right="0.19685039370078741" top="0.39370078740157483" bottom="0.39370078740157483" header="0.51181102362204722" footer="0.51181102362204722"/>
  <pageSetup paperSize="9" scale="37" orientation="portrait" verticalDpi="4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zoomScaleNormal="100" workbookViewId="0">
      <selection activeCell="C3" sqref="C3"/>
    </sheetView>
  </sheetViews>
  <sheetFormatPr defaultColWidth="9" defaultRowHeight="12.75"/>
  <cols>
    <col min="1" max="1" width="24" style="10" customWidth="1"/>
    <col min="2" max="6" width="8.625" style="10" customWidth="1"/>
    <col min="7" max="7" width="13" style="10" customWidth="1"/>
    <col min="8" max="16384" width="9" style="10"/>
  </cols>
  <sheetData>
    <row r="1" spans="1:7" ht="12.75" customHeight="1">
      <c r="A1" s="7" t="s">
        <v>685</v>
      </c>
      <c r="B1" s="3"/>
      <c r="C1" s="3"/>
      <c r="D1" s="3"/>
      <c r="E1" s="3"/>
      <c r="F1" s="3"/>
      <c r="G1" s="3"/>
    </row>
    <row r="2" spans="1:7" ht="12.75" customHeight="1">
      <c r="A2" s="269" t="s">
        <v>686</v>
      </c>
      <c r="B2" s="3"/>
      <c r="C2" s="3"/>
      <c r="D2" s="3"/>
      <c r="E2" s="3"/>
      <c r="F2" s="3"/>
      <c r="G2" s="3"/>
    </row>
    <row r="3" spans="1:7" ht="12.75" customHeight="1">
      <c r="A3" s="320" t="s">
        <v>419</v>
      </c>
      <c r="B3" s="7"/>
      <c r="C3" s="7"/>
      <c r="D3" s="7"/>
      <c r="E3" s="7"/>
      <c r="F3" s="7"/>
      <c r="G3" s="30"/>
    </row>
    <row r="4" spans="1:7" ht="12.75" customHeight="1">
      <c r="A4" s="320" t="s">
        <v>420</v>
      </c>
      <c r="C4" s="7"/>
      <c r="D4" s="7"/>
      <c r="E4" s="7"/>
      <c r="F4" s="7"/>
      <c r="G4" s="30"/>
    </row>
    <row r="5" spans="1:7" ht="27.75" customHeight="1">
      <c r="A5" s="417" t="s">
        <v>347</v>
      </c>
      <c r="B5" s="426" t="s">
        <v>349</v>
      </c>
      <c r="C5" s="422" t="s">
        <v>348</v>
      </c>
      <c r="D5" s="423"/>
      <c r="E5" s="423"/>
      <c r="F5" s="428"/>
      <c r="G5" s="424" t="s">
        <v>684</v>
      </c>
    </row>
    <row r="6" spans="1:7" ht="80.25" customHeight="1">
      <c r="A6" s="421"/>
      <c r="B6" s="427"/>
      <c r="C6" s="58" t="s">
        <v>350</v>
      </c>
      <c r="D6" s="58" t="s">
        <v>351</v>
      </c>
      <c r="E6" s="58" t="s">
        <v>352</v>
      </c>
      <c r="F6" s="58" t="s">
        <v>353</v>
      </c>
      <c r="G6" s="425"/>
    </row>
    <row r="7" spans="1:7" ht="15" customHeight="1">
      <c r="A7" s="38" t="s">
        <v>682</v>
      </c>
      <c r="B7" s="165">
        <v>307509</v>
      </c>
      <c r="C7" s="166">
        <v>71498</v>
      </c>
      <c r="D7" s="166">
        <v>118923</v>
      </c>
      <c r="E7" s="166">
        <v>65257</v>
      </c>
      <c r="F7" s="166">
        <v>51831</v>
      </c>
      <c r="G7" s="167">
        <v>-47425</v>
      </c>
    </row>
    <row r="8" spans="1:7" ht="15" customHeight="1">
      <c r="A8" s="37" t="s">
        <v>4</v>
      </c>
      <c r="B8" s="169">
        <v>26928</v>
      </c>
      <c r="C8" s="170">
        <v>6056</v>
      </c>
      <c r="D8" s="170">
        <v>11956</v>
      </c>
      <c r="E8" s="170">
        <v>6050</v>
      </c>
      <c r="F8" s="170">
        <v>2866</v>
      </c>
      <c r="G8" s="171">
        <v>-5900</v>
      </c>
    </row>
    <row r="9" spans="1:7" ht="15" customHeight="1">
      <c r="A9" s="37" t="s">
        <v>5</v>
      </c>
      <c r="B9" s="169">
        <v>16587</v>
      </c>
      <c r="C9" s="170">
        <v>4219</v>
      </c>
      <c r="D9" s="170">
        <v>7198</v>
      </c>
      <c r="E9" s="170">
        <v>1969</v>
      </c>
      <c r="F9" s="170">
        <v>3201</v>
      </c>
      <c r="G9" s="171">
        <v>-2979</v>
      </c>
    </row>
    <row r="10" spans="1:7" ht="15" customHeight="1">
      <c r="A10" s="37" t="s">
        <v>6</v>
      </c>
      <c r="B10" s="169">
        <v>15843</v>
      </c>
      <c r="C10" s="170">
        <v>4387</v>
      </c>
      <c r="D10" s="170">
        <v>5799</v>
      </c>
      <c r="E10" s="170">
        <v>1806</v>
      </c>
      <c r="F10" s="170">
        <v>3851</v>
      </c>
      <c r="G10" s="171">
        <v>-1412</v>
      </c>
    </row>
    <row r="11" spans="1:7" ht="15" customHeight="1">
      <c r="A11" s="37" t="s">
        <v>7</v>
      </c>
      <c r="B11" s="169">
        <v>8148</v>
      </c>
      <c r="C11" s="170">
        <v>2159</v>
      </c>
      <c r="D11" s="170">
        <v>3668</v>
      </c>
      <c r="E11" s="170">
        <v>1363</v>
      </c>
      <c r="F11" s="170">
        <v>958</v>
      </c>
      <c r="G11" s="171">
        <v>-1509</v>
      </c>
    </row>
    <row r="12" spans="1:7" ht="15" customHeight="1">
      <c r="A12" s="69" t="s">
        <v>8</v>
      </c>
      <c r="B12" s="169">
        <v>16137</v>
      </c>
      <c r="C12" s="170">
        <v>3540</v>
      </c>
      <c r="D12" s="170">
        <v>6897</v>
      </c>
      <c r="E12" s="170">
        <v>2966</v>
      </c>
      <c r="F12" s="170">
        <v>2734</v>
      </c>
      <c r="G12" s="171">
        <v>-3357</v>
      </c>
    </row>
    <row r="13" spans="1:7" ht="15" customHeight="1">
      <c r="A13" s="69" t="s">
        <v>9</v>
      </c>
      <c r="B13" s="169">
        <v>24376</v>
      </c>
      <c r="C13" s="170">
        <v>5832</v>
      </c>
      <c r="D13" s="170">
        <v>8927</v>
      </c>
      <c r="E13" s="170">
        <v>3471</v>
      </c>
      <c r="F13" s="170">
        <v>6146</v>
      </c>
      <c r="G13" s="171">
        <v>-3095</v>
      </c>
    </row>
    <row r="14" spans="1:7" ht="15" customHeight="1">
      <c r="A14" s="69" t="s">
        <v>10</v>
      </c>
      <c r="B14" s="169">
        <v>47926</v>
      </c>
      <c r="C14" s="170">
        <v>10506</v>
      </c>
      <c r="D14" s="170">
        <v>18030</v>
      </c>
      <c r="E14" s="170">
        <v>12571</v>
      </c>
      <c r="F14" s="170">
        <v>6819</v>
      </c>
      <c r="G14" s="171">
        <v>-7524</v>
      </c>
    </row>
    <row r="15" spans="1:7" ht="15" customHeight="1">
      <c r="A15" s="69" t="s">
        <v>11</v>
      </c>
      <c r="B15" s="169">
        <v>6501</v>
      </c>
      <c r="C15" s="170">
        <v>1721</v>
      </c>
      <c r="D15" s="170">
        <v>2582</v>
      </c>
      <c r="E15" s="170">
        <v>894</v>
      </c>
      <c r="F15" s="170">
        <v>1304</v>
      </c>
      <c r="G15" s="171">
        <v>-861</v>
      </c>
    </row>
    <row r="16" spans="1:7" ht="15" customHeight="1">
      <c r="A16" s="37" t="s">
        <v>12</v>
      </c>
      <c r="B16" s="169">
        <v>14997</v>
      </c>
      <c r="C16" s="170">
        <v>4159</v>
      </c>
      <c r="D16" s="170">
        <v>4778</v>
      </c>
      <c r="E16" s="170">
        <v>1708</v>
      </c>
      <c r="F16" s="170">
        <v>4352</v>
      </c>
      <c r="G16" s="171">
        <v>-619</v>
      </c>
    </row>
    <row r="17" spans="1:7" ht="15" customHeight="1">
      <c r="A17" s="37" t="s">
        <v>13</v>
      </c>
      <c r="B17" s="169">
        <v>9532</v>
      </c>
      <c r="C17" s="170">
        <v>2766</v>
      </c>
      <c r="D17" s="170">
        <v>3888</v>
      </c>
      <c r="E17" s="170">
        <v>1651</v>
      </c>
      <c r="F17" s="170">
        <v>1227</v>
      </c>
      <c r="G17" s="171">
        <v>-1122</v>
      </c>
    </row>
    <row r="18" spans="1:7" ht="15" customHeight="1">
      <c r="A18" s="37" t="s">
        <v>14</v>
      </c>
      <c r="B18" s="169">
        <v>21978</v>
      </c>
      <c r="C18" s="170">
        <v>4442</v>
      </c>
      <c r="D18" s="170">
        <v>9178</v>
      </c>
      <c r="E18" s="170">
        <v>4817</v>
      </c>
      <c r="F18" s="170">
        <v>3541</v>
      </c>
      <c r="G18" s="171">
        <v>-4736</v>
      </c>
    </row>
    <row r="19" spans="1:7" ht="15" customHeight="1">
      <c r="A19" s="69" t="s">
        <v>15</v>
      </c>
      <c r="B19" s="169">
        <v>32560</v>
      </c>
      <c r="C19" s="170">
        <v>4937</v>
      </c>
      <c r="D19" s="170">
        <v>8609</v>
      </c>
      <c r="E19" s="170">
        <v>16438</v>
      </c>
      <c r="F19" s="170">
        <v>2576</v>
      </c>
      <c r="G19" s="171">
        <v>-3672</v>
      </c>
    </row>
    <row r="20" spans="1:7" ht="15" customHeight="1">
      <c r="A20" s="69" t="s">
        <v>16</v>
      </c>
      <c r="B20" s="170">
        <v>7144</v>
      </c>
      <c r="C20" s="170">
        <v>1966</v>
      </c>
      <c r="D20" s="170">
        <v>2689</v>
      </c>
      <c r="E20" s="170">
        <v>628</v>
      </c>
      <c r="F20" s="170">
        <v>1861</v>
      </c>
      <c r="G20" s="171">
        <v>-723</v>
      </c>
    </row>
    <row r="21" spans="1:7" ht="15" customHeight="1">
      <c r="A21" s="37" t="s">
        <v>17</v>
      </c>
      <c r="B21" s="169">
        <v>11126</v>
      </c>
      <c r="C21" s="170">
        <v>3496</v>
      </c>
      <c r="D21" s="170">
        <v>4416</v>
      </c>
      <c r="E21" s="170">
        <v>1478</v>
      </c>
      <c r="F21" s="170">
        <v>1736</v>
      </c>
      <c r="G21" s="171">
        <v>-920</v>
      </c>
    </row>
    <row r="22" spans="1:7" ht="15" customHeight="1">
      <c r="A22" s="37" t="s">
        <v>18</v>
      </c>
      <c r="B22" s="169">
        <v>32873</v>
      </c>
      <c r="C22" s="170">
        <v>7061</v>
      </c>
      <c r="D22" s="170">
        <v>14458</v>
      </c>
      <c r="E22" s="170">
        <v>4421</v>
      </c>
      <c r="F22" s="170">
        <v>6933</v>
      </c>
      <c r="G22" s="171">
        <v>-7397</v>
      </c>
    </row>
    <row r="23" spans="1:7" ht="15" customHeight="1">
      <c r="A23" s="37" t="s">
        <v>19</v>
      </c>
      <c r="B23" s="3">
        <v>14853</v>
      </c>
      <c r="C23" s="2">
        <v>4251</v>
      </c>
      <c r="D23" s="3">
        <v>5850</v>
      </c>
      <c r="E23" s="2">
        <v>3026</v>
      </c>
      <c r="F23" s="2">
        <v>1726</v>
      </c>
      <c r="G23" s="3">
        <v>-1599</v>
      </c>
    </row>
    <row r="24" spans="1:7" ht="15" customHeight="1">
      <c r="A24" s="190"/>
    </row>
    <row r="26" spans="1:7" ht="15.75">
      <c r="A26" s="191"/>
    </row>
  </sheetData>
  <mergeCells count="4">
    <mergeCell ref="G5:G6"/>
    <mergeCell ref="C5:F5"/>
    <mergeCell ref="A5:A6"/>
    <mergeCell ref="B5:B6"/>
  </mergeCells>
  <hyperlinks>
    <hyperlink ref="A3" location="' Spis tablic  List of tables'!A1" display="Powrót do spisu tablic "/>
    <hyperlink ref="A4" location="' Spis tablic  List of tables'!A1" display="Return to list of tables"/>
  </hyperlink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zoomScaleNormal="100" workbookViewId="0">
      <selection activeCell="D5" sqref="D5"/>
    </sheetView>
  </sheetViews>
  <sheetFormatPr defaultColWidth="9" defaultRowHeight="12.75"/>
  <cols>
    <col min="1" max="1" width="21.5" style="53" customWidth="1"/>
    <col min="2" max="12" width="8.625" style="53" customWidth="1"/>
    <col min="13" max="13" width="8.5" style="53" customWidth="1"/>
    <col min="14" max="16384" width="9" style="53"/>
  </cols>
  <sheetData>
    <row r="1" spans="1:13">
      <c r="A1" s="7" t="s">
        <v>586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>
      <c r="A2" s="7" t="s">
        <v>496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ht="14.25" customHeight="1">
      <c r="A3" s="269" t="s">
        <v>497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9"/>
    </row>
    <row r="4" spans="1:13">
      <c r="A4" s="269" t="s">
        <v>587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9"/>
    </row>
    <row r="5" spans="1:13">
      <c r="A5" s="320" t="s">
        <v>419</v>
      </c>
      <c r="C5" s="30"/>
      <c r="D5" s="30"/>
      <c r="E5" s="30"/>
      <c r="F5" s="30"/>
      <c r="G5" s="30"/>
      <c r="H5" s="30"/>
      <c r="I5" s="30"/>
      <c r="J5" s="30"/>
      <c r="K5" s="30"/>
      <c r="L5" s="9"/>
    </row>
    <row r="6" spans="1:13">
      <c r="A6" s="320" t="s">
        <v>420</v>
      </c>
      <c r="C6" s="30"/>
      <c r="D6" s="30"/>
      <c r="E6" s="30"/>
      <c r="F6" s="30"/>
      <c r="G6" s="30"/>
      <c r="H6" s="30"/>
      <c r="I6" s="30"/>
      <c r="J6" s="30"/>
      <c r="K6" s="30"/>
      <c r="L6" s="9"/>
    </row>
    <row r="7" spans="1:13" ht="15" customHeight="1">
      <c r="A7" s="417" t="s">
        <v>356</v>
      </c>
      <c r="B7" s="426" t="s">
        <v>326</v>
      </c>
      <c r="C7" s="422" t="s">
        <v>354</v>
      </c>
      <c r="D7" s="445"/>
      <c r="E7" s="445"/>
      <c r="F7" s="445"/>
      <c r="G7" s="445"/>
      <c r="H7" s="445"/>
      <c r="I7" s="445"/>
      <c r="J7" s="445"/>
      <c r="K7" s="445"/>
      <c r="L7" s="445"/>
    </row>
    <row r="8" spans="1:13" ht="15" customHeight="1">
      <c r="A8" s="419"/>
      <c r="B8" s="444"/>
      <c r="C8" s="422" t="s">
        <v>355</v>
      </c>
      <c r="D8" s="423"/>
      <c r="E8" s="423"/>
      <c r="F8" s="423"/>
      <c r="G8" s="423"/>
      <c r="H8" s="423"/>
      <c r="I8" s="423"/>
      <c r="J8" s="423"/>
      <c r="K8" s="428"/>
      <c r="L8" s="424" t="s">
        <v>314</v>
      </c>
    </row>
    <row r="9" spans="1:13" ht="15" customHeight="1">
      <c r="A9" s="419"/>
      <c r="B9" s="444"/>
      <c r="C9" s="426" t="s">
        <v>341</v>
      </c>
      <c r="D9" s="447" t="s">
        <v>687</v>
      </c>
      <c r="E9" s="448"/>
      <c r="F9" s="448"/>
      <c r="G9" s="448"/>
      <c r="H9" s="448"/>
      <c r="I9" s="448"/>
      <c r="J9" s="448"/>
      <c r="K9" s="449"/>
      <c r="L9" s="446"/>
    </row>
    <row r="10" spans="1:13" ht="55.5" customHeight="1">
      <c r="A10" s="421"/>
      <c r="B10" s="427"/>
      <c r="C10" s="427"/>
      <c r="D10" s="185" t="s">
        <v>357</v>
      </c>
      <c r="E10" s="185" t="s">
        <v>439</v>
      </c>
      <c r="F10" s="185" t="s">
        <v>440</v>
      </c>
      <c r="G10" s="185" t="s">
        <v>441</v>
      </c>
      <c r="H10" s="185" t="s">
        <v>442</v>
      </c>
      <c r="I10" s="185" t="s">
        <v>443</v>
      </c>
      <c r="J10" s="185" t="s">
        <v>444</v>
      </c>
      <c r="K10" s="185" t="s">
        <v>358</v>
      </c>
      <c r="L10" s="425"/>
    </row>
    <row r="11" spans="1:13" s="104" customFormat="1" ht="15" customHeight="1">
      <c r="A11" s="38" t="s">
        <v>545</v>
      </c>
      <c r="B11" s="230">
        <v>406099</v>
      </c>
      <c r="C11" s="186">
        <v>201807</v>
      </c>
      <c r="D11" s="186">
        <v>1909</v>
      </c>
      <c r="E11" s="186">
        <v>9595</v>
      </c>
      <c r="F11" s="186">
        <v>11806</v>
      </c>
      <c r="G11" s="186">
        <v>23573</v>
      </c>
      <c r="H11" s="186">
        <v>37587</v>
      </c>
      <c r="I11" s="186">
        <v>33151</v>
      </c>
      <c r="J11" s="186">
        <v>47216</v>
      </c>
      <c r="K11" s="186">
        <v>36970</v>
      </c>
      <c r="L11" s="187">
        <v>204292</v>
      </c>
    </row>
    <row r="12" spans="1:13" ht="15" customHeight="1">
      <c r="A12" s="69" t="s">
        <v>359</v>
      </c>
      <c r="B12" s="231">
        <v>248631</v>
      </c>
      <c r="C12" s="188">
        <v>108999</v>
      </c>
      <c r="D12" s="188">
        <v>772</v>
      </c>
      <c r="E12" s="188">
        <v>4100</v>
      </c>
      <c r="F12" s="188">
        <v>5528</v>
      </c>
      <c r="G12" s="188">
        <v>11096</v>
      </c>
      <c r="H12" s="188">
        <v>19794</v>
      </c>
      <c r="I12" s="188">
        <v>18192</v>
      </c>
      <c r="J12" s="188">
        <v>27983</v>
      </c>
      <c r="K12" s="188">
        <v>21534</v>
      </c>
      <c r="L12" s="189">
        <v>139632</v>
      </c>
      <c r="M12" s="104"/>
    </row>
    <row r="13" spans="1:13" ht="15" customHeight="1">
      <c r="A13" s="69" t="s">
        <v>58</v>
      </c>
      <c r="B13" s="231"/>
      <c r="C13" s="188"/>
      <c r="D13" s="188"/>
      <c r="E13" s="188"/>
      <c r="F13" s="188"/>
      <c r="G13" s="188"/>
      <c r="H13" s="188"/>
      <c r="I13" s="188"/>
      <c r="J13" s="188"/>
      <c r="K13" s="188"/>
      <c r="L13" s="189"/>
      <c r="M13" s="104"/>
    </row>
    <row r="14" spans="1:13" ht="15" customHeight="1">
      <c r="A14" s="276" t="s">
        <v>59</v>
      </c>
      <c r="B14" s="231"/>
      <c r="C14" s="188"/>
      <c r="D14" s="188"/>
      <c r="E14" s="188"/>
      <c r="F14" s="188"/>
      <c r="G14" s="188"/>
      <c r="H14" s="188"/>
      <c r="I14" s="188"/>
      <c r="J14" s="188"/>
      <c r="K14" s="188"/>
      <c r="L14" s="189"/>
      <c r="M14" s="104"/>
    </row>
    <row r="15" spans="1:13" ht="15" customHeight="1">
      <c r="A15" s="232" t="s">
        <v>60</v>
      </c>
      <c r="B15" s="231">
        <v>2065</v>
      </c>
      <c r="C15" s="188">
        <v>1096</v>
      </c>
      <c r="D15" s="188">
        <v>13</v>
      </c>
      <c r="E15" s="188">
        <v>41</v>
      </c>
      <c r="F15" s="188">
        <v>60</v>
      </c>
      <c r="G15" s="188">
        <v>137</v>
      </c>
      <c r="H15" s="188">
        <v>166</v>
      </c>
      <c r="I15" s="188">
        <v>186</v>
      </c>
      <c r="J15" s="188">
        <v>265</v>
      </c>
      <c r="K15" s="188">
        <v>228</v>
      </c>
      <c r="L15" s="189">
        <v>969</v>
      </c>
      <c r="M15" s="104"/>
    </row>
    <row r="16" spans="1:13" ht="15" customHeight="1">
      <c r="A16" s="277" t="s">
        <v>61</v>
      </c>
      <c r="B16" s="231"/>
      <c r="C16" s="188"/>
      <c r="D16" s="188"/>
      <c r="E16" s="188"/>
      <c r="F16" s="188"/>
      <c r="G16" s="188"/>
      <c r="H16" s="188"/>
      <c r="I16" s="188"/>
      <c r="J16" s="188"/>
      <c r="K16" s="188"/>
      <c r="L16" s="189"/>
      <c r="M16" s="104"/>
    </row>
    <row r="17" spans="1:13" ht="15" customHeight="1">
      <c r="A17" s="232" t="s">
        <v>445</v>
      </c>
      <c r="B17" s="231">
        <v>12249</v>
      </c>
      <c r="C17" s="188">
        <v>6119</v>
      </c>
      <c r="D17" s="188">
        <v>51</v>
      </c>
      <c r="E17" s="188">
        <v>276</v>
      </c>
      <c r="F17" s="188">
        <v>365</v>
      </c>
      <c r="G17" s="188">
        <v>674</v>
      </c>
      <c r="H17" s="188">
        <v>1196</v>
      </c>
      <c r="I17" s="188">
        <v>947</v>
      </c>
      <c r="J17" s="188">
        <v>1478</v>
      </c>
      <c r="K17" s="188">
        <v>1132</v>
      </c>
      <c r="L17" s="189">
        <v>6130</v>
      </c>
      <c r="M17" s="104"/>
    </row>
    <row r="18" spans="1:13" ht="15" customHeight="1">
      <c r="A18" s="232" t="s">
        <v>446</v>
      </c>
      <c r="B18" s="231">
        <v>16343</v>
      </c>
      <c r="C18" s="188">
        <v>7657</v>
      </c>
      <c r="D18" s="188">
        <v>47</v>
      </c>
      <c r="E18" s="188">
        <v>331</v>
      </c>
      <c r="F18" s="188">
        <v>401</v>
      </c>
      <c r="G18" s="188">
        <v>688</v>
      </c>
      <c r="H18" s="188">
        <v>1236</v>
      </c>
      <c r="I18" s="188">
        <v>1247</v>
      </c>
      <c r="J18" s="188">
        <v>2011</v>
      </c>
      <c r="K18" s="188">
        <v>1696</v>
      </c>
      <c r="L18" s="189">
        <v>8686</v>
      </c>
      <c r="M18" s="104"/>
    </row>
    <row r="19" spans="1:13" ht="15" customHeight="1">
      <c r="A19" s="232" t="s">
        <v>447</v>
      </c>
      <c r="B19" s="231">
        <v>31942</v>
      </c>
      <c r="C19" s="188">
        <v>14068</v>
      </c>
      <c r="D19" s="188">
        <v>98</v>
      </c>
      <c r="E19" s="188">
        <v>581</v>
      </c>
      <c r="F19" s="188">
        <v>539</v>
      </c>
      <c r="G19" s="188">
        <v>1149</v>
      </c>
      <c r="H19" s="188">
        <v>1948</v>
      </c>
      <c r="I19" s="188">
        <v>2245</v>
      </c>
      <c r="J19" s="188">
        <v>4313</v>
      </c>
      <c r="K19" s="188">
        <v>3195</v>
      </c>
      <c r="L19" s="189">
        <v>17874</v>
      </c>
      <c r="M19" s="104"/>
    </row>
    <row r="20" spans="1:13" ht="15" customHeight="1">
      <c r="A20" s="119" t="s">
        <v>448</v>
      </c>
      <c r="B20" s="231">
        <v>47904</v>
      </c>
      <c r="C20" s="188">
        <v>21543</v>
      </c>
      <c r="D20" s="188">
        <v>220</v>
      </c>
      <c r="E20" s="188">
        <v>760</v>
      </c>
      <c r="F20" s="188">
        <v>1009</v>
      </c>
      <c r="G20" s="188">
        <v>1666</v>
      </c>
      <c r="H20" s="188">
        <v>3222</v>
      </c>
      <c r="I20" s="188">
        <v>3442</v>
      </c>
      <c r="J20" s="188">
        <v>6097</v>
      </c>
      <c r="K20" s="188">
        <v>5127</v>
      </c>
      <c r="L20" s="189">
        <v>26361</v>
      </c>
      <c r="M20" s="104"/>
    </row>
    <row r="21" spans="1:13" ht="15" customHeight="1">
      <c r="A21" s="119" t="s">
        <v>449</v>
      </c>
      <c r="B21" s="231">
        <v>42910</v>
      </c>
      <c r="C21" s="188">
        <v>18171</v>
      </c>
      <c r="D21" s="188">
        <v>117</v>
      </c>
      <c r="E21" s="188">
        <v>603</v>
      </c>
      <c r="F21" s="188">
        <v>987</v>
      </c>
      <c r="G21" s="188">
        <v>1780</v>
      </c>
      <c r="H21" s="188">
        <v>3201</v>
      </c>
      <c r="I21" s="188">
        <v>2765</v>
      </c>
      <c r="J21" s="188">
        <v>4982</v>
      </c>
      <c r="K21" s="188">
        <v>3736</v>
      </c>
      <c r="L21" s="189">
        <v>24739</v>
      </c>
      <c r="M21" s="104"/>
    </row>
    <row r="22" spans="1:13" ht="15" customHeight="1">
      <c r="A22" s="119" t="s">
        <v>450</v>
      </c>
      <c r="B22" s="231">
        <v>57212</v>
      </c>
      <c r="C22" s="188">
        <v>25495</v>
      </c>
      <c r="D22" s="188">
        <v>153</v>
      </c>
      <c r="E22" s="188">
        <v>956</v>
      </c>
      <c r="F22" s="188">
        <v>1419</v>
      </c>
      <c r="G22" s="188">
        <v>3299</v>
      </c>
      <c r="H22" s="188">
        <v>5360</v>
      </c>
      <c r="I22" s="188">
        <v>4433</v>
      </c>
      <c r="J22" s="188">
        <v>5725</v>
      </c>
      <c r="K22" s="188">
        <v>4150</v>
      </c>
      <c r="L22" s="189">
        <v>31717</v>
      </c>
      <c r="M22" s="104"/>
    </row>
    <row r="23" spans="1:13" ht="15" customHeight="1">
      <c r="A23" s="232" t="s">
        <v>62</v>
      </c>
      <c r="B23" s="231">
        <v>38006</v>
      </c>
      <c r="C23" s="188">
        <v>14850</v>
      </c>
      <c r="D23" s="188">
        <v>73</v>
      </c>
      <c r="E23" s="188">
        <v>552</v>
      </c>
      <c r="F23" s="188">
        <v>748</v>
      </c>
      <c r="G23" s="188">
        <v>1703</v>
      </c>
      <c r="H23" s="188">
        <v>3465</v>
      </c>
      <c r="I23" s="188">
        <v>2927</v>
      </c>
      <c r="J23" s="188">
        <v>3112</v>
      </c>
      <c r="K23" s="188">
        <v>2270</v>
      </c>
      <c r="L23" s="189">
        <v>23156</v>
      </c>
      <c r="M23" s="104"/>
    </row>
    <row r="24" spans="1:13" ht="15" customHeight="1">
      <c r="A24" s="277" t="s">
        <v>63</v>
      </c>
      <c r="B24" s="231"/>
      <c r="C24" s="188"/>
      <c r="D24" s="188"/>
      <c r="E24" s="188"/>
      <c r="F24" s="188"/>
      <c r="G24" s="188"/>
      <c r="H24" s="188"/>
      <c r="I24" s="188"/>
      <c r="J24" s="188"/>
      <c r="K24" s="188"/>
      <c r="L24" s="189"/>
      <c r="M24" s="104"/>
    </row>
    <row r="25" spans="1:13" ht="15" customHeight="1">
      <c r="A25" s="233" t="s">
        <v>360</v>
      </c>
      <c r="B25" s="231">
        <v>157468</v>
      </c>
      <c r="C25" s="188">
        <v>92808</v>
      </c>
      <c r="D25" s="188">
        <v>1137</v>
      </c>
      <c r="E25" s="188">
        <v>5495</v>
      </c>
      <c r="F25" s="188">
        <v>6278</v>
      </c>
      <c r="G25" s="188">
        <v>12477</v>
      </c>
      <c r="H25" s="188">
        <v>17793</v>
      </c>
      <c r="I25" s="188">
        <v>14959</v>
      </c>
      <c r="J25" s="188">
        <v>19233</v>
      </c>
      <c r="K25" s="188">
        <v>15436</v>
      </c>
      <c r="L25" s="189">
        <v>64660</v>
      </c>
      <c r="M25" s="104"/>
    </row>
    <row r="26" spans="1:13" s="42" customFormat="1" ht="15" customHeight="1">
      <c r="A26" s="38" t="s">
        <v>361</v>
      </c>
      <c r="B26" s="230">
        <v>193311</v>
      </c>
      <c r="C26" s="186">
        <v>94387</v>
      </c>
      <c r="D26" s="186">
        <v>901</v>
      </c>
      <c r="E26" s="186">
        <v>4576</v>
      </c>
      <c r="F26" s="186">
        <v>5645</v>
      </c>
      <c r="G26" s="186">
        <v>11006</v>
      </c>
      <c r="H26" s="186">
        <v>17643</v>
      </c>
      <c r="I26" s="186">
        <v>15388</v>
      </c>
      <c r="J26" s="186">
        <v>22136</v>
      </c>
      <c r="K26" s="186">
        <v>17092</v>
      </c>
      <c r="L26" s="187">
        <v>98924</v>
      </c>
      <c r="M26" s="104"/>
    </row>
    <row r="27" spans="1:13" ht="15" customHeight="1">
      <c r="A27" s="69" t="s">
        <v>362</v>
      </c>
      <c r="B27" s="231">
        <v>120363</v>
      </c>
      <c r="C27" s="188">
        <v>51783</v>
      </c>
      <c r="D27" s="188">
        <v>379</v>
      </c>
      <c r="E27" s="188">
        <v>1967</v>
      </c>
      <c r="F27" s="188">
        <v>2644</v>
      </c>
      <c r="G27" s="188">
        <v>5239</v>
      </c>
      <c r="H27" s="188">
        <v>9489</v>
      </c>
      <c r="I27" s="188">
        <v>8584</v>
      </c>
      <c r="J27" s="188">
        <v>13337</v>
      </c>
      <c r="K27" s="188">
        <v>10144</v>
      </c>
      <c r="L27" s="189">
        <v>68580</v>
      </c>
      <c r="M27" s="104"/>
    </row>
    <row r="28" spans="1:13" ht="15" customHeight="1">
      <c r="A28" s="69" t="s">
        <v>58</v>
      </c>
      <c r="B28" s="230"/>
      <c r="C28" s="186"/>
      <c r="D28" s="186"/>
      <c r="E28" s="186"/>
      <c r="F28" s="186"/>
      <c r="G28" s="186"/>
      <c r="H28" s="186"/>
      <c r="I28" s="186"/>
      <c r="J28" s="186"/>
      <c r="K28" s="186"/>
      <c r="L28" s="187"/>
      <c r="M28" s="104"/>
    </row>
    <row r="29" spans="1:13" ht="15" customHeight="1">
      <c r="A29" s="276" t="s">
        <v>59</v>
      </c>
      <c r="B29" s="230"/>
      <c r="C29" s="186"/>
      <c r="D29" s="186"/>
      <c r="E29" s="186"/>
      <c r="F29" s="186"/>
      <c r="G29" s="186"/>
      <c r="H29" s="186"/>
      <c r="I29" s="186"/>
      <c r="J29" s="186"/>
      <c r="K29" s="186"/>
      <c r="L29" s="187"/>
      <c r="M29" s="104"/>
    </row>
    <row r="30" spans="1:13" ht="15" customHeight="1">
      <c r="A30" s="232" t="s">
        <v>64</v>
      </c>
      <c r="B30" s="231">
        <v>1011</v>
      </c>
      <c r="C30" s="188">
        <v>544</v>
      </c>
      <c r="D30" s="188">
        <v>4</v>
      </c>
      <c r="E30" s="188">
        <v>19</v>
      </c>
      <c r="F30" s="188">
        <v>24</v>
      </c>
      <c r="G30" s="188">
        <v>71</v>
      </c>
      <c r="H30" s="188">
        <v>91</v>
      </c>
      <c r="I30" s="188">
        <v>107</v>
      </c>
      <c r="J30" s="188">
        <v>114</v>
      </c>
      <c r="K30" s="188">
        <v>114</v>
      </c>
      <c r="L30" s="189">
        <v>467</v>
      </c>
      <c r="M30" s="104"/>
    </row>
    <row r="31" spans="1:13" ht="15" customHeight="1">
      <c r="A31" s="277" t="s">
        <v>61</v>
      </c>
      <c r="B31" s="231"/>
      <c r="C31" s="188"/>
      <c r="D31" s="188"/>
      <c r="E31" s="188"/>
      <c r="F31" s="188"/>
      <c r="G31" s="188"/>
      <c r="H31" s="188"/>
      <c r="I31" s="188"/>
      <c r="J31" s="188"/>
      <c r="K31" s="188"/>
      <c r="L31" s="189"/>
      <c r="M31" s="104"/>
    </row>
    <row r="32" spans="1:13" ht="15" customHeight="1">
      <c r="A32" s="232" t="s">
        <v>445</v>
      </c>
      <c r="B32" s="231">
        <v>5825</v>
      </c>
      <c r="C32" s="188">
        <v>2851</v>
      </c>
      <c r="D32" s="188">
        <v>22</v>
      </c>
      <c r="E32" s="188">
        <v>152</v>
      </c>
      <c r="F32" s="188">
        <v>161</v>
      </c>
      <c r="G32" s="188">
        <v>333</v>
      </c>
      <c r="H32" s="188">
        <v>536</v>
      </c>
      <c r="I32" s="188">
        <v>439</v>
      </c>
      <c r="J32" s="188">
        <v>681</v>
      </c>
      <c r="K32" s="188">
        <v>527</v>
      </c>
      <c r="L32" s="189">
        <v>2974</v>
      </c>
      <c r="M32" s="104"/>
    </row>
    <row r="33" spans="1:14" ht="15" customHeight="1">
      <c r="A33" s="232" t="s">
        <v>446</v>
      </c>
      <c r="B33" s="231">
        <v>7816</v>
      </c>
      <c r="C33" s="188">
        <v>3557</v>
      </c>
      <c r="D33" s="188">
        <v>29</v>
      </c>
      <c r="E33" s="188">
        <v>139</v>
      </c>
      <c r="F33" s="188">
        <v>182</v>
      </c>
      <c r="G33" s="188">
        <v>332</v>
      </c>
      <c r="H33" s="188">
        <v>587</v>
      </c>
      <c r="I33" s="188">
        <v>571</v>
      </c>
      <c r="J33" s="188">
        <v>930</v>
      </c>
      <c r="K33" s="188">
        <v>787</v>
      </c>
      <c r="L33" s="189">
        <v>4259</v>
      </c>
      <c r="M33" s="104"/>
    </row>
    <row r="34" spans="1:14" ht="15" customHeight="1">
      <c r="A34" s="232" t="s">
        <v>447</v>
      </c>
      <c r="B34" s="231">
        <v>15514</v>
      </c>
      <c r="C34" s="188">
        <v>6670</v>
      </c>
      <c r="D34" s="188">
        <v>48</v>
      </c>
      <c r="E34" s="188">
        <v>275</v>
      </c>
      <c r="F34" s="188">
        <v>280</v>
      </c>
      <c r="G34" s="188">
        <v>563</v>
      </c>
      <c r="H34" s="188">
        <v>936</v>
      </c>
      <c r="I34" s="188">
        <v>1059</v>
      </c>
      <c r="J34" s="188">
        <v>2010</v>
      </c>
      <c r="K34" s="188">
        <v>1499</v>
      </c>
      <c r="L34" s="189">
        <v>8844</v>
      </c>
      <c r="M34" s="104"/>
    </row>
    <row r="35" spans="1:14" ht="15" customHeight="1">
      <c r="A35" s="119" t="s">
        <v>448</v>
      </c>
      <c r="B35" s="231">
        <v>23174</v>
      </c>
      <c r="C35" s="188">
        <v>10233</v>
      </c>
      <c r="D35" s="188">
        <v>114</v>
      </c>
      <c r="E35" s="188">
        <v>349</v>
      </c>
      <c r="F35" s="188">
        <v>482</v>
      </c>
      <c r="G35" s="188">
        <v>773</v>
      </c>
      <c r="H35" s="188">
        <v>1537</v>
      </c>
      <c r="I35" s="188">
        <v>1654</v>
      </c>
      <c r="J35" s="188">
        <v>2938</v>
      </c>
      <c r="K35" s="188">
        <v>2386</v>
      </c>
      <c r="L35" s="189">
        <v>12941</v>
      </c>
      <c r="M35" s="104"/>
    </row>
    <row r="36" spans="1:14" ht="15" customHeight="1">
      <c r="A36" s="119" t="s">
        <v>449</v>
      </c>
      <c r="B36" s="231">
        <v>20747</v>
      </c>
      <c r="C36" s="188">
        <v>8641</v>
      </c>
      <c r="D36" s="188">
        <v>49</v>
      </c>
      <c r="E36" s="188">
        <v>293</v>
      </c>
      <c r="F36" s="188">
        <v>468</v>
      </c>
      <c r="G36" s="188">
        <v>821</v>
      </c>
      <c r="H36" s="188">
        <v>1497</v>
      </c>
      <c r="I36" s="188">
        <v>1316</v>
      </c>
      <c r="J36" s="188">
        <v>2380</v>
      </c>
      <c r="K36" s="188">
        <v>1817</v>
      </c>
      <c r="L36" s="189">
        <v>12106</v>
      </c>
      <c r="M36" s="104"/>
    </row>
    <row r="37" spans="1:14" ht="15" customHeight="1">
      <c r="A37" s="119" t="s">
        <v>450</v>
      </c>
      <c r="B37" s="231">
        <v>27803</v>
      </c>
      <c r="C37" s="188">
        <v>12228</v>
      </c>
      <c r="D37" s="188">
        <v>71</v>
      </c>
      <c r="E37" s="188">
        <v>466</v>
      </c>
      <c r="F37" s="188">
        <v>695</v>
      </c>
      <c r="G37" s="188">
        <v>1562</v>
      </c>
      <c r="H37" s="188">
        <v>2654</v>
      </c>
      <c r="I37" s="188">
        <v>2045</v>
      </c>
      <c r="J37" s="188">
        <v>2768</v>
      </c>
      <c r="K37" s="188">
        <v>1967</v>
      </c>
      <c r="L37" s="189">
        <v>15575</v>
      </c>
      <c r="M37" s="104"/>
    </row>
    <row r="38" spans="1:14" ht="15" customHeight="1">
      <c r="A38" s="232" t="s">
        <v>62</v>
      </c>
      <c r="B38" s="231">
        <v>18473</v>
      </c>
      <c r="C38" s="188">
        <v>7059</v>
      </c>
      <c r="D38" s="188">
        <v>42</v>
      </c>
      <c r="E38" s="188">
        <v>274</v>
      </c>
      <c r="F38" s="188">
        <v>352</v>
      </c>
      <c r="G38" s="188">
        <v>784</v>
      </c>
      <c r="H38" s="188">
        <v>1651</v>
      </c>
      <c r="I38" s="188">
        <v>1393</v>
      </c>
      <c r="J38" s="188">
        <v>1516</v>
      </c>
      <c r="K38" s="188">
        <v>1047</v>
      </c>
      <c r="L38" s="189">
        <v>11414</v>
      </c>
      <c r="M38" s="104"/>
    </row>
    <row r="39" spans="1:14" ht="15" customHeight="1">
      <c r="A39" s="277" t="s">
        <v>63</v>
      </c>
      <c r="B39" s="231"/>
      <c r="C39" s="188"/>
      <c r="D39" s="188"/>
      <c r="E39" s="188"/>
      <c r="F39" s="188"/>
      <c r="G39" s="188"/>
      <c r="H39" s="188"/>
      <c r="I39" s="188"/>
      <c r="J39" s="188"/>
      <c r="K39" s="188"/>
      <c r="M39" s="104"/>
    </row>
    <row r="40" spans="1:14" ht="15" customHeight="1">
      <c r="A40" s="233" t="s">
        <v>363</v>
      </c>
      <c r="B40" s="231">
        <v>72948</v>
      </c>
      <c r="C40" s="188">
        <v>42604</v>
      </c>
      <c r="D40" s="188">
        <v>522</v>
      </c>
      <c r="E40" s="188">
        <v>2609</v>
      </c>
      <c r="F40" s="188">
        <v>3001</v>
      </c>
      <c r="G40" s="188">
        <v>5767</v>
      </c>
      <c r="H40" s="188">
        <v>8154</v>
      </c>
      <c r="I40" s="188">
        <v>6804</v>
      </c>
      <c r="J40" s="188">
        <v>8799</v>
      </c>
      <c r="K40" s="188">
        <v>6948</v>
      </c>
      <c r="L40" s="189">
        <v>30344</v>
      </c>
      <c r="M40" s="104"/>
    </row>
    <row r="41" spans="1:14" s="42" customFormat="1" ht="15" customHeight="1">
      <c r="A41" s="38" t="s">
        <v>364</v>
      </c>
      <c r="B41" s="230">
        <v>212788</v>
      </c>
      <c r="C41" s="186">
        <v>107420</v>
      </c>
      <c r="D41" s="186">
        <v>1008</v>
      </c>
      <c r="E41" s="186">
        <v>5019</v>
      </c>
      <c r="F41" s="186">
        <v>6161</v>
      </c>
      <c r="G41" s="186">
        <v>12567</v>
      </c>
      <c r="H41" s="186">
        <v>19944</v>
      </c>
      <c r="I41" s="186">
        <v>17763</v>
      </c>
      <c r="J41" s="186">
        <v>25080</v>
      </c>
      <c r="K41" s="186">
        <v>19878</v>
      </c>
      <c r="L41" s="187">
        <v>105368</v>
      </c>
      <c r="M41" s="104"/>
    </row>
    <row r="42" spans="1:14" ht="15" customHeight="1">
      <c r="A42" s="69" t="s">
        <v>365</v>
      </c>
      <c r="B42" s="231">
        <v>128268</v>
      </c>
      <c r="C42" s="188">
        <v>57216</v>
      </c>
      <c r="D42" s="188">
        <v>393</v>
      </c>
      <c r="E42" s="188">
        <v>2133</v>
      </c>
      <c r="F42" s="188">
        <v>2884</v>
      </c>
      <c r="G42" s="188">
        <v>5857</v>
      </c>
      <c r="H42" s="188">
        <v>10305</v>
      </c>
      <c r="I42" s="188">
        <v>9608</v>
      </c>
      <c r="J42" s="188">
        <v>14646</v>
      </c>
      <c r="K42" s="188">
        <v>11390</v>
      </c>
      <c r="L42" s="189">
        <v>71052</v>
      </c>
      <c r="M42" s="104"/>
    </row>
    <row r="43" spans="1:14" ht="15" customHeight="1">
      <c r="A43" s="69" t="s">
        <v>58</v>
      </c>
      <c r="B43" s="231"/>
      <c r="C43" s="188"/>
      <c r="D43" s="188"/>
      <c r="E43" s="188"/>
      <c r="F43" s="188"/>
      <c r="G43" s="188"/>
      <c r="H43" s="188"/>
      <c r="I43" s="188"/>
      <c r="J43" s="188"/>
      <c r="K43" s="188"/>
      <c r="L43" s="189"/>
      <c r="M43" s="104"/>
      <c r="N43" s="70"/>
    </row>
    <row r="44" spans="1:14" ht="15" customHeight="1">
      <c r="A44" s="276" t="s">
        <v>59</v>
      </c>
      <c r="B44" s="231"/>
      <c r="C44" s="188"/>
      <c r="D44" s="188"/>
      <c r="E44" s="188"/>
      <c r="F44" s="188"/>
      <c r="G44" s="188"/>
      <c r="H44" s="188"/>
      <c r="I44" s="188"/>
      <c r="J44" s="188"/>
      <c r="K44" s="188"/>
      <c r="L44" s="189"/>
      <c r="M44" s="104"/>
    </row>
    <row r="45" spans="1:14" ht="15" customHeight="1">
      <c r="A45" s="232" t="s">
        <v>60</v>
      </c>
      <c r="B45" s="231">
        <v>1054</v>
      </c>
      <c r="C45" s="188">
        <v>552</v>
      </c>
      <c r="D45" s="188">
        <v>9</v>
      </c>
      <c r="E45" s="188">
        <v>22</v>
      </c>
      <c r="F45" s="188">
        <v>36</v>
      </c>
      <c r="G45" s="188">
        <v>66</v>
      </c>
      <c r="H45" s="188">
        <v>75</v>
      </c>
      <c r="I45" s="188">
        <v>79</v>
      </c>
      <c r="J45" s="188">
        <v>151</v>
      </c>
      <c r="K45" s="188">
        <v>114</v>
      </c>
      <c r="L45" s="189">
        <v>502</v>
      </c>
      <c r="M45" s="104"/>
    </row>
    <row r="46" spans="1:14" ht="15" customHeight="1">
      <c r="A46" s="277" t="s">
        <v>61</v>
      </c>
      <c r="B46" s="231"/>
      <c r="C46" s="188"/>
      <c r="D46" s="188"/>
      <c r="E46" s="188"/>
      <c r="F46" s="188"/>
      <c r="G46" s="188"/>
      <c r="H46" s="188"/>
      <c r="I46" s="188"/>
      <c r="J46" s="188"/>
      <c r="K46" s="188"/>
      <c r="L46" s="189"/>
      <c r="M46" s="104"/>
    </row>
    <row r="47" spans="1:14" ht="15" customHeight="1">
      <c r="A47" s="232" t="s">
        <v>445</v>
      </c>
      <c r="B47" s="231">
        <v>6424</v>
      </c>
      <c r="C47" s="188">
        <v>3268</v>
      </c>
      <c r="D47" s="188">
        <v>29</v>
      </c>
      <c r="E47" s="188">
        <v>124</v>
      </c>
      <c r="F47" s="188">
        <v>204</v>
      </c>
      <c r="G47" s="188">
        <v>341</v>
      </c>
      <c r="H47" s="188">
        <v>660</v>
      </c>
      <c r="I47" s="188">
        <v>508</v>
      </c>
      <c r="J47" s="188">
        <v>797</v>
      </c>
      <c r="K47" s="188">
        <v>605</v>
      </c>
      <c r="L47" s="189">
        <v>3156</v>
      </c>
      <c r="M47" s="104"/>
    </row>
    <row r="48" spans="1:14" ht="15" customHeight="1">
      <c r="A48" s="232" t="s">
        <v>446</v>
      </c>
      <c r="B48" s="231">
        <v>8527</v>
      </c>
      <c r="C48" s="188">
        <v>4100</v>
      </c>
      <c r="D48" s="188">
        <v>18</v>
      </c>
      <c r="E48" s="188">
        <v>192</v>
      </c>
      <c r="F48" s="188">
        <v>219</v>
      </c>
      <c r="G48" s="188">
        <v>356</v>
      </c>
      <c r="H48" s="188">
        <v>649</v>
      </c>
      <c r="I48" s="188">
        <v>676</v>
      </c>
      <c r="J48" s="188">
        <v>1081</v>
      </c>
      <c r="K48" s="188">
        <v>909</v>
      </c>
      <c r="L48" s="189">
        <v>4427</v>
      </c>
      <c r="M48" s="104"/>
    </row>
    <row r="49" spans="1:13" ht="15" customHeight="1">
      <c r="A49" s="232" t="s">
        <v>447</v>
      </c>
      <c r="B49" s="231">
        <v>16428</v>
      </c>
      <c r="C49" s="188">
        <v>7398</v>
      </c>
      <c r="D49" s="188">
        <v>50</v>
      </c>
      <c r="E49" s="188">
        <v>306</v>
      </c>
      <c r="F49" s="188">
        <v>259</v>
      </c>
      <c r="G49" s="188">
        <v>586</v>
      </c>
      <c r="H49" s="188">
        <v>1012</v>
      </c>
      <c r="I49" s="188">
        <v>1186</v>
      </c>
      <c r="J49" s="188">
        <v>2303</v>
      </c>
      <c r="K49" s="188">
        <v>1696</v>
      </c>
      <c r="L49" s="189">
        <v>9030</v>
      </c>
      <c r="M49" s="104"/>
    </row>
    <row r="50" spans="1:13" ht="15" customHeight="1">
      <c r="A50" s="119" t="s">
        <v>448</v>
      </c>
      <c r="B50" s="231">
        <v>24730</v>
      </c>
      <c r="C50" s="188">
        <v>11310</v>
      </c>
      <c r="D50" s="188">
        <v>106</v>
      </c>
      <c r="E50" s="188">
        <v>411</v>
      </c>
      <c r="F50" s="188">
        <v>527</v>
      </c>
      <c r="G50" s="188">
        <v>893</v>
      </c>
      <c r="H50" s="188">
        <v>1685</v>
      </c>
      <c r="I50" s="188">
        <v>1788</v>
      </c>
      <c r="J50" s="188">
        <v>3159</v>
      </c>
      <c r="K50" s="188">
        <v>2741</v>
      </c>
      <c r="L50" s="189">
        <v>13420</v>
      </c>
      <c r="M50" s="104"/>
    </row>
    <row r="51" spans="1:13" ht="15" customHeight="1">
      <c r="A51" s="119" t="s">
        <v>449</v>
      </c>
      <c r="B51" s="231">
        <v>22163</v>
      </c>
      <c r="C51" s="188">
        <v>9530</v>
      </c>
      <c r="D51" s="188">
        <v>68</v>
      </c>
      <c r="E51" s="188">
        <v>310</v>
      </c>
      <c r="F51" s="188">
        <v>519</v>
      </c>
      <c r="G51" s="188">
        <v>959</v>
      </c>
      <c r="H51" s="188">
        <v>1704</v>
      </c>
      <c r="I51" s="188">
        <v>1449</v>
      </c>
      <c r="J51" s="188">
        <v>2602</v>
      </c>
      <c r="K51" s="188">
        <v>1919</v>
      </c>
      <c r="L51" s="189">
        <v>12633</v>
      </c>
      <c r="M51" s="104"/>
    </row>
    <row r="52" spans="1:13" ht="15" customHeight="1">
      <c r="A52" s="119" t="s">
        <v>450</v>
      </c>
      <c r="B52" s="231">
        <v>29409</v>
      </c>
      <c r="C52" s="188">
        <v>13267</v>
      </c>
      <c r="D52" s="188">
        <v>82</v>
      </c>
      <c r="E52" s="188">
        <v>490</v>
      </c>
      <c r="F52" s="188">
        <v>724</v>
      </c>
      <c r="G52" s="188">
        <v>1737</v>
      </c>
      <c r="H52" s="188">
        <v>2706</v>
      </c>
      <c r="I52" s="188">
        <v>2388</v>
      </c>
      <c r="J52" s="188">
        <v>2957</v>
      </c>
      <c r="K52" s="188">
        <v>2183</v>
      </c>
      <c r="L52" s="189">
        <v>16142</v>
      </c>
      <c r="M52" s="104"/>
    </row>
    <row r="53" spans="1:13" ht="15" customHeight="1">
      <c r="A53" s="232" t="s">
        <v>62</v>
      </c>
      <c r="B53" s="231">
        <v>19533</v>
      </c>
      <c r="C53" s="188">
        <v>7791</v>
      </c>
      <c r="D53" s="188">
        <v>31</v>
      </c>
      <c r="E53" s="188">
        <v>278</v>
      </c>
      <c r="F53" s="188">
        <v>396</v>
      </c>
      <c r="G53" s="188">
        <v>919</v>
      </c>
      <c r="H53" s="188">
        <v>1814</v>
      </c>
      <c r="I53" s="188">
        <v>1534</v>
      </c>
      <c r="J53" s="188">
        <v>1596</v>
      </c>
      <c r="K53" s="188">
        <v>1223</v>
      </c>
      <c r="L53" s="189">
        <v>11742</v>
      </c>
      <c r="M53" s="104"/>
    </row>
    <row r="54" spans="1:13" ht="15" customHeight="1">
      <c r="A54" s="277" t="s">
        <v>63</v>
      </c>
      <c r="B54" s="231"/>
      <c r="C54" s="188"/>
      <c r="D54" s="188"/>
      <c r="E54" s="188"/>
      <c r="F54" s="188"/>
      <c r="G54" s="188"/>
      <c r="H54" s="188"/>
      <c r="I54" s="188"/>
      <c r="J54" s="188"/>
      <c r="K54" s="188"/>
      <c r="L54" s="189"/>
      <c r="M54" s="104"/>
    </row>
    <row r="55" spans="1:13" ht="15" customHeight="1">
      <c r="A55" s="233" t="s">
        <v>363</v>
      </c>
      <c r="B55" s="231">
        <v>84520</v>
      </c>
      <c r="C55" s="188">
        <v>50204</v>
      </c>
      <c r="D55" s="188">
        <v>615</v>
      </c>
      <c r="E55" s="188">
        <v>2886</v>
      </c>
      <c r="F55" s="188">
        <v>3277</v>
      </c>
      <c r="G55" s="188">
        <v>6710</v>
      </c>
      <c r="H55" s="188">
        <v>9639</v>
      </c>
      <c r="I55" s="188">
        <v>8155</v>
      </c>
      <c r="J55" s="188">
        <v>10434</v>
      </c>
      <c r="K55" s="188">
        <v>8488</v>
      </c>
      <c r="L55" s="189">
        <v>34316</v>
      </c>
      <c r="M55" s="104"/>
    </row>
  </sheetData>
  <dataConsolidate/>
  <mergeCells count="7">
    <mergeCell ref="A7:A10"/>
    <mergeCell ref="B7:B10"/>
    <mergeCell ref="C7:L7"/>
    <mergeCell ref="C8:K8"/>
    <mergeCell ref="L8:L10"/>
    <mergeCell ref="C9:C10"/>
    <mergeCell ref="D9:K9"/>
  </mergeCells>
  <hyperlinks>
    <hyperlink ref="A5" location="' Spis tablic  List of tables'!A1" display="Powrót do spisu tablic "/>
    <hyperlink ref="A6" location="' Spis tablic  List of tables'!A1" display="Return to list of tables"/>
  </hyperlinks>
  <pageMargins left="0.39370078740157483" right="0" top="0.39370078740157483" bottom="0.39370078740157483" header="0.51181102362204722" footer="0.51181102362204722"/>
  <pageSetup paperSize="9" scale="94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zoomScaleNormal="100" workbookViewId="0">
      <selection activeCell="C5" sqref="C5"/>
    </sheetView>
  </sheetViews>
  <sheetFormatPr defaultColWidth="9" defaultRowHeight="12.75"/>
  <cols>
    <col min="1" max="1" width="21.375" style="175" customWidth="1"/>
    <col min="2" max="10" width="8.625" style="175" customWidth="1"/>
    <col min="11" max="11" width="6" style="174" customWidth="1"/>
    <col min="12" max="12" width="6" style="175" customWidth="1"/>
    <col min="13" max="16384" width="9" style="175"/>
  </cols>
  <sheetData>
    <row r="1" spans="1:12">
      <c r="A1" s="172" t="s">
        <v>669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2" ht="14.25" customHeight="1">
      <c r="A2" s="172" t="s">
        <v>688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2" ht="14.25" customHeight="1">
      <c r="A3" s="466" t="s">
        <v>670</v>
      </c>
      <c r="B3" s="172"/>
      <c r="C3" s="172"/>
      <c r="D3" s="172"/>
      <c r="E3" s="172"/>
      <c r="F3" s="172"/>
      <c r="G3" s="172"/>
      <c r="H3" s="172"/>
      <c r="I3" s="172"/>
      <c r="J3" s="172"/>
      <c r="K3" s="176"/>
      <c r="L3" s="177"/>
    </row>
    <row r="4" spans="1:12" ht="14.25" customHeight="1">
      <c r="A4" s="466" t="s">
        <v>588</v>
      </c>
      <c r="B4" s="172"/>
      <c r="C4" s="172"/>
      <c r="D4" s="172"/>
      <c r="E4" s="172"/>
      <c r="F4" s="172"/>
      <c r="G4" s="172"/>
      <c r="H4" s="172"/>
      <c r="I4" s="172"/>
      <c r="J4" s="172"/>
      <c r="K4" s="176"/>
      <c r="L4" s="177"/>
    </row>
    <row r="5" spans="1:12" ht="14.25" customHeight="1">
      <c r="A5" s="320" t="s">
        <v>419</v>
      </c>
      <c r="C5" s="172"/>
      <c r="D5" s="172"/>
      <c r="E5" s="172"/>
      <c r="F5" s="172"/>
      <c r="G5" s="172"/>
      <c r="H5" s="172"/>
      <c r="I5" s="172"/>
      <c r="J5" s="172"/>
      <c r="K5" s="176"/>
      <c r="L5" s="177"/>
    </row>
    <row r="6" spans="1:12">
      <c r="A6" s="320" t="s">
        <v>420</v>
      </c>
      <c r="C6" s="173"/>
      <c r="D6" s="173"/>
      <c r="E6" s="173"/>
      <c r="F6" s="173"/>
      <c r="G6" s="173"/>
      <c r="H6" s="173"/>
      <c r="I6" s="173"/>
      <c r="J6" s="173"/>
      <c r="K6" s="178"/>
      <c r="L6" s="177"/>
    </row>
    <row r="7" spans="1:12" s="180" customFormat="1" ht="15" customHeight="1">
      <c r="A7" s="450" t="s">
        <v>671</v>
      </c>
      <c r="B7" s="422" t="s">
        <v>366</v>
      </c>
      <c r="C7" s="423"/>
      <c r="D7" s="428"/>
      <c r="E7" s="422" t="s">
        <v>367</v>
      </c>
      <c r="F7" s="423"/>
      <c r="G7" s="428"/>
      <c r="H7" s="422" t="s">
        <v>368</v>
      </c>
      <c r="I7" s="423"/>
      <c r="J7" s="423"/>
      <c r="K7" s="179"/>
    </row>
    <row r="8" spans="1:12" s="180" customFormat="1" ht="53.25" customHeight="1">
      <c r="A8" s="451"/>
      <c r="B8" s="181" t="s">
        <v>289</v>
      </c>
      <c r="C8" s="181" t="s">
        <v>369</v>
      </c>
      <c r="D8" s="181" t="s">
        <v>312</v>
      </c>
      <c r="E8" s="181" t="s">
        <v>289</v>
      </c>
      <c r="F8" s="181" t="s">
        <v>297</v>
      </c>
      <c r="G8" s="181" t="s">
        <v>298</v>
      </c>
      <c r="H8" s="181" t="s">
        <v>289</v>
      </c>
      <c r="I8" s="181" t="s">
        <v>311</v>
      </c>
      <c r="J8" s="182" t="s">
        <v>312</v>
      </c>
      <c r="K8" s="179"/>
    </row>
    <row r="9" spans="1:12" s="184" customFormat="1" ht="15" customHeight="1">
      <c r="A9" s="38" t="s">
        <v>545</v>
      </c>
      <c r="B9" s="165">
        <v>93591</v>
      </c>
      <c r="C9" s="166">
        <v>55467</v>
      </c>
      <c r="D9" s="166">
        <v>38124</v>
      </c>
      <c r="E9" s="166">
        <v>104428</v>
      </c>
      <c r="F9" s="166">
        <v>44163</v>
      </c>
      <c r="G9" s="166">
        <v>60265</v>
      </c>
      <c r="H9" s="166">
        <v>-10837</v>
      </c>
      <c r="I9" s="166">
        <v>11304</v>
      </c>
      <c r="J9" s="167">
        <v>-22141</v>
      </c>
      <c r="K9" s="183"/>
    </row>
    <row r="10" spans="1:12" ht="15" customHeight="1">
      <c r="A10" s="97" t="s">
        <v>65</v>
      </c>
      <c r="B10" s="169">
        <v>18809</v>
      </c>
      <c r="C10" s="170">
        <v>12174</v>
      </c>
      <c r="D10" s="170">
        <v>6635</v>
      </c>
      <c r="E10" s="170">
        <v>17126</v>
      </c>
      <c r="F10" s="170">
        <v>7816</v>
      </c>
      <c r="G10" s="170">
        <v>9310</v>
      </c>
      <c r="H10" s="170">
        <v>1683</v>
      </c>
      <c r="I10" s="170">
        <v>4358</v>
      </c>
      <c r="J10" s="171">
        <v>-2675</v>
      </c>
      <c r="K10" s="183"/>
      <c r="L10" s="184"/>
    </row>
    <row r="11" spans="1:12" ht="15" customHeight="1">
      <c r="A11" s="278" t="s">
        <v>66</v>
      </c>
      <c r="C11" s="170"/>
      <c r="D11" s="170"/>
      <c r="E11" s="170"/>
      <c r="F11" s="170"/>
      <c r="G11" s="170"/>
      <c r="H11" s="170"/>
      <c r="I11" s="170"/>
      <c r="K11" s="183"/>
      <c r="L11" s="184"/>
    </row>
    <row r="12" spans="1:12" ht="15" customHeight="1">
      <c r="A12" s="365" t="s">
        <v>67</v>
      </c>
      <c r="B12" s="366">
        <v>2303</v>
      </c>
      <c r="C12" s="170">
        <v>1090</v>
      </c>
      <c r="D12" s="170">
        <v>1213</v>
      </c>
      <c r="E12" s="170">
        <v>3267</v>
      </c>
      <c r="F12" s="170">
        <v>1084</v>
      </c>
      <c r="G12" s="170">
        <v>2183</v>
      </c>
      <c r="H12" s="170">
        <v>-964</v>
      </c>
      <c r="I12" s="170">
        <v>6</v>
      </c>
      <c r="J12" s="171">
        <v>-970</v>
      </c>
      <c r="K12" s="183"/>
      <c r="L12" s="184"/>
    </row>
    <row r="13" spans="1:12" ht="15" customHeight="1">
      <c r="A13" s="365" t="s">
        <v>68</v>
      </c>
      <c r="B13" s="366">
        <v>1230</v>
      </c>
      <c r="C13" s="170">
        <v>640</v>
      </c>
      <c r="D13" s="170">
        <v>590</v>
      </c>
      <c r="E13" s="170">
        <v>1595</v>
      </c>
      <c r="F13" s="170">
        <v>551</v>
      </c>
      <c r="G13" s="170">
        <v>1044</v>
      </c>
      <c r="H13" s="170">
        <v>-365</v>
      </c>
      <c r="I13" s="170">
        <v>89</v>
      </c>
      <c r="J13" s="171">
        <v>-454</v>
      </c>
      <c r="K13" s="183"/>
      <c r="L13" s="184"/>
    </row>
    <row r="14" spans="1:12" ht="15" customHeight="1">
      <c r="A14" s="365" t="s">
        <v>69</v>
      </c>
      <c r="B14" s="366">
        <v>2138</v>
      </c>
      <c r="C14" s="170">
        <v>1002</v>
      </c>
      <c r="D14" s="170">
        <v>1136</v>
      </c>
      <c r="E14" s="170">
        <v>3812</v>
      </c>
      <c r="F14" s="170">
        <v>1003</v>
      </c>
      <c r="G14" s="170">
        <v>2809</v>
      </c>
      <c r="H14" s="170">
        <v>-1674</v>
      </c>
      <c r="I14" s="170">
        <v>-1</v>
      </c>
      <c r="J14" s="171">
        <v>-1673</v>
      </c>
      <c r="K14" s="183"/>
      <c r="L14" s="184"/>
    </row>
    <row r="15" spans="1:12" ht="15" customHeight="1">
      <c r="A15" s="365" t="s">
        <v>70</v>
      </c>
      <c r="B15" s="366">
        <v>933</v>
      </c>
      <c r="C15" s="170">
        <v>762</v>
      </c>
      <c r="D15" s="170">
        <v>171</v>
      </c>
      <c r="E15" s="170">
        <v>1706</v>
      </c>
      <c r="F15" s="170">
        <v>1171</v>
      </c>
      <c r="G15" s="170">
        <v>535</v>
      </c>
      <c r="H15" s="170">
        <v>-773</v>
      </c>
      <c r="I15" s="170">
        <v>-409</v>
      </c>
      <c r="J15" s="171">
        <v>-364</v>
      </c>
      <c r="K15" s="183"/>
      <c r="L15" s="184"/>
    </row>
    <row r="16" spans="1:12" ht="15" customHeight="1">
      <c r="A16" s="365" t="s">
        <v>71</v>
      </c>
      <c r="B16" s="366">
        <v>904</v>
      </c>
      <c r="C16" s="170">
        <v>791</v>
      </c>
      <c r="D16" s="170">
        <v>113</v>
      </c>
      <c r="E16" s="170">
        <v>1257</v>
      </c>
      <c r="F16" s="170">
        <v>1016</v>
      </c>
      <c r="G16" s="170">
        <v>241</v>
      </c>
      <c r="H16" s="170">
        <v>-353</v>
      </c>
      <c r="I16" s="170">
        <v>-225</v>
      </c>
      <c r="J16" s="171">
        <v>-128</v>
      </c>
      <c r="K16" s="183"/>
      <c r="L16" s="184"/>
    </row>
    <row r="17" spans="1:12" ht="15" customHeight="1">
      <c r="A17" s="365" t="s">
        <v>72</v>
      </c>
      <c r="B17" s="366">
        <v>1194</v>
      </c>
      <c r="C17" s="170">
        <v>503</v>
      </c>
      <c r="D17" s="170">
        <v>691</v>
      </c>
      <c r="E17" s="170">
        <v>1919</v>
      </c>
      <c r="F17" s="170">
        <v>800</v>
      </c>
      <c r="G17" s="170">
        <v>1119</v>
      </c>
      <c r="H17" s="170">
        <v>-725</v>
      </c>
      <c r="I17" s="170">
        <v>-297</v>
      </c>
      <c r="J17" s="171">
        <v>-428</v>
      </c>
      <c r="K17" s="183"/>
      <c r="L17" s="184"/>
    </row>
    <row r="18" spans="1:12" ht="15" customHeight="1">
      <c r="A18" s="365" t="s">
        <v>73</v>
      </c>
      <c r="B18" s="366">
        <v>785</v>
      </c>
      <c r="C18" s="170">
        <v>634</v>
      </c>
      <c r="D18" s="170">
        <v>151</v>
      </c>
      <c r="E18" s="170">
        <v>1089</v>
      </c>
      <c r="F18" s="170">
        <v>790</v>
      </c>
      <c r="G18" s="170">
        <v>299</v>
      </c>
      <c r="H18" s="170">
        <v>-304</v>
      </c>
      <c r="I18" s="170">
        <v>-156</v>
      </c>
      <c r="J18" s="171">
        <v>-148</v>
      </c>
      <c r="K18" s="183"/>
      <c r="L18" s="184"/>
    </row>
    <row r="19" spans="1:12" ht="15" customHeight="1">
      <c r="A19" s="365" t="s">
        <v>74</v>
      </c>
      <c r="B19" s="366">
        <v>741</v>
      </c>
      <c r="C19" s="170">
        <v>377</v>
      </c>
      <c r="D19" s="170">
        <v>364</v>
      </c>
      <c r="E19" s="170">
        <v>900</v>
      </c>
      <c r="F19" s="170">
        <v>481</v>
      </c>
      <c r="G19" s="170">
        <v>419</v>
      </c>
      <c r="H19" s="170">
        <v>-159</v>
      </c>
      <c r="I19" s="170">
        <v>-104</v>
      </c>
      <c r="J19" s="171">
        <v>-55</v>
      </c>
      <c r="K19" s="183"/>
      <c r="L19" s="184"/>
    </row>
    <row r="20" spans="1:12" ht="15" customHeight="1">
      <c r="A20" s="365" t="s">
        <v>75</v>
      </c>
      <c r="B20" s="366">
        <v>5744</v>
      </c>
      <c r="C20" s="170">
        <v>3810</v>
      </c>
      <c r="D20" s="170">
        <v>1934</v>
      </c>
      <c r="E20" s="170">
        <v>4406</v>
      </c>
      <c r="F20" s="170">
        <v>1733</v>
      </c>
      <c r="G20" s="170">
        <v>2673</v>
      </c>
      <c r="H20" s="170">
        <v>1338</v>
      </c>
      <c r="I20" s="170">
        <v>2077</v>
      </c>
      <c r="J20" s="171">
        <v>-739</v>
      </c>
      <c r="K20" s="183"/>
      <c r="L20" s="184"/>
    </row>
    <row r="21" spans="1:12" ht="15" customHeight="1">
      <c r="A21" s="365" t="s">
        <v>76</v>
      </c>
      <c r="B21" s="366">
        <v>2334</v>
      </c>
      <c r="C21" s="170">
        <v>1693</v>
      </c>
      <c r="D21" s="170">
        <v>641</v>
      </c>
      <c r="E21" s="170">
        <v>3036</v>
      </c>
      <c r="F21" s="170">
        <v>1488</v>
      </c>
      <c r="G21" s="170">
        <v>1548</v>
      </c>
      <c r="H21" s="170">
        <v>-702</v>
      </c>
      <c r="I21" s="170">
        <v>205</v>
      </c>
      <c r="J21" s="171">
        <v>-907</v>
      </c>
      <c r="K21" s="183"/>
      <c r="L21" s="184"/>
    </row>
    <row r="22" spans="1:12" ht="15" customHeight="1">
      <c r="A22" s="365" t="s">
        <v>77</v>
      </c>
      <c r="B22" s="366">
        <v>1421</v>
      </c>
      <c r="C22" s="170">
        <v>1008</v>
      </c>
      <c r="D22" s="170">
        <v>413</v>
      </c>
      <c r="E22" s="170">
        <v>1627</v>
      </c>
      <c r="F22" s="170">
        <v>949</v>
      </c>
      <c r="G22" s="170">
        <v>678</v>
      </c>
      <c r="H22" s="170">
        <v>-206</v>
      </c>
      <c r="I22" s="170">
        <v>59</v>
      </c>
      <c r="J22" s="171">
        <v>-265</v>
      </c>
      <c r="K22" s="183"/>
      <c r="L22" s="184"/>
    </row>
    <row r="23" spans="1:12" ht="15" customHeight="1">
      <c r="A23" s="365" t="s">
        <v>78</v>
      </c>
      <c r="B23" s="366">
        <v>831</v>
      </c>
      <c r="C23" s="170">
        <v>394</v>
      </c>
      <c r="D23" s="170">
        <v>437</v>
      </c>
      <c r="E23" s="170">
        <v>1388</v>
      </c>
      <c r="F23" s="170">
        <v>355</v>
      </c>
      <c r="G23" s="170">
        <v>1033</v>
      </c>
      <c r="H23" s="170">
        <v>-557</v>
      </c>
      <c r="I23" s="170">
        <v>39</v>
      </c>
      <c r="J23" s="171">
        <v>-596</v>
      </c>
      <c r="K23" s="183"/>
      <c r="L23" s="184"/>
    </row>
    <row r="24" spans="1:12" ht="15" customHeight="1">
      <c r="A24" s="365" t="s">
        <v>79</v>
      </c>
      <c r="B24" s="366">
        <v>3185</v>
      </c>
      <c r="C24" s="170">
        <v>2561</v>
      </c>
      <c r="D24" s="170">
        <v>624</v>
      </c>
      <c r="E24" s="170">
        <v>3044</v>
      </c>
      <c r="F24" s="170">
        <v>2340</v>
      </c>
      <c r="G24" s="170">
        <v>704</v>
      </c>
      <c r="H24" s="170">
        <v>141</v>
      </c>
      <c r="I24" s="170">
        <v>221</v>
      </c>
      <c r="J24" s="171">
        <v>-80</v>
      </c>
      <c r="K24" s="183"/>
      <c r="L24" s="184"/>
    </row>
    <row r="25" spans="1:12" ht="15" customHeight="1">
      <c r="A25" s="365" t="s">
        <v>80</v>
      </c>
      <c r="B25" s="366">
        <v>1372</v>
      </c>
      <c r="C25" s="170">
        <v>462</v>
      </c>
      <c r="D25" s="170">
        <v>910</v>
      </c>
      <c r="E25" s="170">
        <v>2111</v>
      </c>
      <c r="F25" s="170">
        <v>780</v>
      </c>
      <c r="G25" s="170">
        <v>1331</v>
      </c>
      <c r="H25" s="170">
        <v>-739</v>
      </c>
      <c r="I25" s="170">
        <v>-318</v>
      </c>
      <c r="J25" s="171">
        <v>-421</v>
      </c>
      <c r="K25" s="183"/>
      <c r="L25" s="184"/>
    </row>
    <row r="26" spans="1:12" ht="15" customHeight="1">
      <c r="A26" s="365" t="s">
        <v>81</v>
      </c>
      <c r="B26" s="366">
        <v>1127</v>
      </c>
      <c r="C26" s="170">
        <v>522</v>
      </c>
      <c r="D26" s="170">
        <v>605</v>
      </c>
      <c r="E26" s="170">
        <v>1131</v>
      </c>
      <c r="F26" s="170">
        <v>489</v>
      </c>
      <c r="G26" s="170">
        <v>642</v>
      </c>
      <c r="H26" s="170">
        <v>-4</v>
      </c>
      <c r="I26" s="170">
        <v>33</v>
      </c>
      <c r="J26" s="171">
        <v>-37</v>
      </c>
      <c r="K26" s="183"/>
      <c r="L26" s="184"/>
    </row>
    <row r="27" spans="1:12" ht="15" customHeight="1">
      <c r="A27" s="365" t="s">
        <v>82</v>
      </c>
      <c r="B27" s="366">
        <v>9435</v>
      </c>
      <c r="C27" s="170">
        <v>4853</v>
      </c>
      <c r="D27" s="170">
        <v>4582</v>
      </c>
      <c r="E27" s="170">
        <v>7108</v>
      </c>
      <c r="F27" s="170">
        <v>2486</v>
      </c>
      <c r="G27" s="170">
        <v>4622</v>
      </c>
      <c r="H27" s="170">
        <v>2327</v>
      </c>
      <c r="I27" s="170">
        <v>2367</v>
      </c>
      <c r="J27" s="171">
        <v>-40</v>
      </c>
      <c r="K27" s="183"/>
      <c r="L27" s="184"/>
    </row>
    <row r="28" spans="1:12" ht="15" customHeight="1">
      <c r="A28" s="365" t="s">
        <v>83</v>
      </c>
      <c r="B28" s="366">
        <v>3168</v>
      </c>
      <c r="C28" s="170">
        <v>1346</v>
      </c>
      <c r="D28" s="170">
        <v>1822</v>
      </c>
      <c r="E28" s="170">
        <v>3714</v>
      </c>
      <c r="F28" s="170">
        <v>1248</v>
      </c>
      <c r="G28" s="170">
        <v>2466</v>
      </c>
      <c r="H28" s="170">
        <v>-546</v>
      </c>
      <c r="I28" s="170">
        <v>98</v>
      </c>
      <c r="J28" s="171">
        <v>-644</v>
      </c>
      <c r="K28" s="183"/>
      <c r="L28" s="184"/>
    </row>
    <row r="29" spans="1:12" ht="15" customHeight="1">
      <c r="A29" s="365" t="s">
        <v>84</v>
      </c>
      <c r="B29" s="366">
        <v>3250</v>
      </c>
      <c r="C29" s="170">
        <v>1904</v>
      </c>
      <c r="D29" s="170">
        <v>1346</v>
      </c>
      <c r="E29" s="170">
        <v>4951</v>
      </c>
      <c r="F29" s="170">
        <v>2050</v>
      </c>
      <c r="G29" s="170">
        <v>2901</v>
      </c>
      <c r="H29" s="170">
        <v>-1701</v>
      </c>
      <c r="I29" s="170">
        <v>-146</v>
      </c>
      <c r="J29" s="171">
        <v>-1555</v>
      </c>
      <c r="K29" s="183"/>
      <c r="L29" s="184"/>
    </row>
    <row r="30" spans="1:12" ht="15" customHeight="1">
      <c r="A30" s="365" t="s">
        <v>85</v>
      </c>
      <c r="B30" s="366">
        <v>1629</v>
      </c>
      <c r="C30" s="170">
        <v>811</v>
      </c>
      <c r="D30" s="170">
        <v>818</v>
      </c>
      <c r="E30" s="170">
        <v>2098</v>
      </c>
      <c r="F30" s="170">
        <v>723</v>
      </c>
      <c r="G30" s="170">
        <v>1375</v>
      </c>
      <c r="H30" s="170">
        <v>-469</v>
      </c>
      <c r="I30" s="170">
        <v>88</v>
      </c>
      <c r="J30" s="171">
        <v>-557</v>
      </c>
      <c r="K30" s="183"/>
      <c r="L30" s="184"/>
    </row>
    <row r="31" spans="1:12" ht="15" customHeight="1">
      <c r="A31" s="365" t="s">
        <v>86</v>
      </c>
      <c r="B31" s="366">
        <v>1094</v>
      </c>
      <c r="C31" s="170">
        <v>556</v>
      </c>
      <c r="D31" s="170">
        <v>538</v>
      </c>
      <c r="E31" s="170">
        <v>1191</v>
      </c>
      <c r="F31" s="170">
        <v>468</v>
      </c>
      <c r="G31" s="170">
        <v>723</v>
      </c>
      <c r="H31" s="170">
        <v>-97</v>
      </c>
      <c r="I31" s="170">
        <v>88</v>
      </c>
      <c r="J31" s="171">
        <v>-185</v>
      </c>
      <c r="K31" s="183"/>
      <c r="L31" s="184"/>
    </row>
    <row r="32" spans="1:12" ht="15" customHeight="1">
      <c r="A32" s="365" t="s">
        <v>87</v>
      </c>
      <c r="B32" s="366">
        <v>727</v>
      </c>
      <c r="C32" s="170">
        <v>190</v>
      </c>
      <c r="D32" s="170">
        <v>537</v>
      </c>
      <c r="E32" s="170">
        <v>1214</v>
      </c>
      <c r="F32" s="170">
        <v>408</v>
      </c>
      <c r="G32" s="170">
        <v>806</v>
      </c>
      <c r="H32" s="170">
        <v>-487</v>
      </c>
      <c r="I32" s="170">
        <v>-218</v>
      </c>
      <c r="J32" s="171">
        <v>-269</v>
      </c>
      <c r="K32" s="183"/>
      <c r="L32" s="184"/>
    </row>
    <row r="33" spans="1:12" ht="15" customHeight="1">
      <c r="A33" s="365" t="s">
        <v>88</v>
      </c>
      <c r="B33" s="366">
        <v>5166</v>
      </c>
      <c r="C33" s="170">
        <v>3128</v>
      </c>
      <c r="D33" s="170">
        <v>2038</v>
      </c>
      <c r="E33" s="170">
        <v>6533</v>
      </c>
      <c r="F33" s="170">
        <v>1810</v>
      </c>
      <c r="G33" s="170">
        <v>4723</v>
      </c>
      <c r="H33" s="170">
        <v>-1367</v>
      </c>
      <c r="I33" s="170">
        <v>1318</v>
      </c>
      <c r="J33" s="171">
        <v>-2685</v>
      </c>
      <c r="K33" s="183"/>
      <c r="L33" s="184"/>
    </row>
    <row r="34" spans="1:12" ht="15" customHeight="1">
      <c r="A34" s="365" t="s">
        <v>89</v>
      </c>
      <c r="B34" s="366">
        <v>893</v>
      </c>
      <c r="C34" s="170">
        <v>333</v>
      </c>
      <c r="D34" s="170">
        <v>560</v>
      </c>
      <c r="E34" s="170">
        <v>1920</v>
      </c>
      <c r="F34" s="170">
        <v>722</v>
      </c>
      <c r="G34" s="170">
        <v>1198</v>
      </c>
      <c r="H34" s="170">
        <v>-1027</v>
      </c>
      <c r="I34" s="170">
        <v>-389</v>
      </c>
      <c r="J34" s="171">
        <v>-638</v>
      </c>
      <c r="K34" s="183"/>
      <c r="L34" s="184"/>
    </row>
    <row r="35" spans="1:12" ht="15" customHeight="1">
      <c r="A35" s="365" t="s">
        <v>90</v>
      </c>
      <c r="B35" s="366">
        <v>901</v>
      </c>
      <c r="C35" s="170">
        <v>805</v>
      </c>
      <c r="D35" s="170">
        <v>96</v>
      </c>
      <c r="E35" s="170">
        <v>1223</v>
      </c>
      <c r="F35" s="170">
        <v>926</v>
      </c>
      <c r="G35" s="170">
        <v>297</v>
      </c>
      <c r="H35" s="170">
        <v>-322</v>
      </c>
      <c r="I35" s="170">
        <v>-121</v>
      </c>
      <c r="J35" s="171">
        <v>-201</v>
      </c>
      <c r="K35" s="183"/>
      <c r="L35" s="184"/>
    </row>
    <row r="36" spans="1:12" ht="15" customHeight="1">
      <c r="A36" s="365" t="s">
        <v>91</v>
      </c>
      <c r="B36" s="366">
        <v>821</v>
      </c>
      <c r="C36" s="170">
        <v>506</v>
      </c>
      <c r="D36" s="170">
        <v>315</v>
      </c>
      <c r="E36" s="170">
        <v>1173</v>
      </c>
      <c r="F36" s="170">
        <v>702</v>
      </c>
      <c r="G36" s="170">
        <v>471</v>
      </c>
      <c r="H36" s="170">
        <v>-352</v>
      </c>
      <c r="I36" s="170">
        <v>-196</v>
      </c>
      <c r="J36" s="171">
        <v>-156</v>
      </c>
      <c r="K36" s="183"/>
      <c r="L36" s="184"/>
    </row>
    <row r="37" spans="1:12" ht="15" customHeight="1">
      <c r="A37" s="365" t="s">
        <v>92</v>
      </c>
      <c r="B37" s="366">
        <v>2614</v>
      </c>
      <c r="C37" s="170">
        <v>1079</v>
      </c>
      <c r="D37" s="170">
        <v>1535</v>
      </c>
      <c r="E37" s="170">
        <v>2073</v>
      </c>
      <c r="F37" s="170">
        <v>770</v>
      </c>
      <c r="G37" s="170">
        <v>1303</v>
      </c>
      <c r="H37" s="170">
        <v>541</v>
      </c>
      <c r="I37" s="170">
        <v>309</v>
      </c>
      <c r="J37" s="171">
        <v>232</v>
      </c>
      <c r="K37" s="183"/>
      <c r="L37" s="184"/>
    </row>
    <row r="38" spans="1:12" ht="15" customHeight="1">
      <c r="A38" s="365" t="s">
        <v>93</v>
      </c>
      <c r="B38" s="366">
        <v>1323</v>
      </c>
      <c r="C38" s="170">
        <v>1085</v>
      </c>
      <c r="D38" s="170">
        <v>238</v>
      </c>
      <c r="E38" s="170">
        <v>1871</v>
      </c>
      <c r="F38" s="170">
        <v>1361</v>
      </c>
      <c r="G38" s="170">
        <v>510</v>
      </c>
      <c r="H38" s="170">
        <v>-548</v>
      </c>
      <c r="I38" s="170">
        <v>-276</v>
      </c>
      <c r="J38" s="171">
        <v>-272</v>
      </c>
      <c r="K38" s="183"/>
      <c r="L38" s="184"/>
    </row>
    <row r="39" spans="1:12" ht="15" customHeight="1">
      <c r="A39" s="365" t="s">
        <v>94</v>
      </c>
      <c r="B39" s="366">
        <v>2805</v>
      </c>
      <c r="C39" s="170">
        <v>1676</v>
      </c>
      <c r="D39" s="170">
        <v>1129</v>
      </c>
      <c r="E39" s="170">
        <v>3520</v>
      </c>
      <c r="F39" s="170">
        <v>1153</v>
      </c>
      <c r="G39" s="170">
        <v>2367</v>
      </c>
      <c r="H39" s="170">
        <v>-715</v>
      </c>
      <c r="I39" s="170">
        <v>523</v>
      </c>
      <c r="J39" s="171">
        <v>-1238</v>
      </c>
      <c r="K39" s="183"/>
      <c r="L39" s="184"/>
    </row>
    <row r="40" spans="1:12" ht="15" customHeight="1">
      <c r="A40" s="365" t="s">
        <v>95</v>
      </c>
      <c r="B40" s="366">
        <v>711</v>
      </c>
      <c r="C40" s="170">
        <v>218</v>
      </c>
      <c r="D40" s="170">
        <v>493</v>
      </c>
      <c r="E40" s="170">
        <v>1009</v>
      </c>
      <c r="F40" s="170">
        <v>349</v>
      </c>
      <c r="G40" s="170">
        <v>660</v>
      </c>
      <c r="H40" s="170">
        <v>-298</v>
      </c>
      <c r="I40" s="170">
        <v>-131</v>
      </c>
      <c r="J40" s="171">
        <v>-167</v>
      </c>
      <c r="K40" s="183"/>
      <c r="L40" s="184"/>
    </row>
    <row r="41" spans="1:12" ht="15" customHeight="1">
      <c r="A41" s="365" t="s">
        <v>96</v>
      </c>
      <c r="B41" s="366">
        <v>1745</v>
      </c>
      <c r="C41" s="170">
        <v>839</v>
      </c>
      <c r="D41" s="170">
        <v>906</v>
      </c>
      <c r="E41" s="170">
        <v>2127</v>
      </c>
      <c r="F41" s="170">
        <v>694</v>
      </c>
      <c r="G41" s="170">
        <v>1433</v>
      </c>
      <c r="H41" s="170">
        <v>-382</v>
      </c>
      <c r="I41" s="170">
        <v>145</v>
      </c>
      <c r="J41" s="171">
        <v>-527</v>
      </c>
      <c r="K41" s="183"/>
      <c r="L41" s="184"/>
    </row>
    <row r="42" spans="1:12" ht="15" customHeight="1">
      <c r="A42" s="365" t="s">
        <v>97</v>
      </c>
      <c r="B42" s="366">
        <v>795</v>
      </c>
      <c r="C42" s="170">
        <v>574</v>
      </c>
      <c r="D42" s="170">
        <v>221</v>
      </c>
      <c r="E42" s="170">
        <v>1127</v>
      </c>
      <c r="F42" s="170">
        <v>605</v>
      </c>
      <c r="G42" s="170">
        <v>522</v>
      </c>
      <c r="H42" s="170">
        <v>-332</v>
      </c>
      <c r="I42" s="170">
        <v>-31</v>
      </c>
      <c r="J42" s="171">
        <v>-301</v>
      </c>
      <c r="K42" s="183"/>
      <c r="L42" s="184"/>
    </row>
    <row r="43" spans="1:12" ht="15" customHeight="1">
      <c r="A43" s="365" t="s">
        <v>98</v>
      </c>
      <c r="B43" s="366">
        <v>450</v>
      </c>
      <c r="C43" s="170">
        <v>321</v>
      </c>
      <c r="D43" s="170">
        <v>129</v>
      </c>
      <c r="E43" s="170">
        <v>914</v>
      </c>
      <c r="F43" s="170">
        <v>597</v>
      </c>
      <c r="G43" s="170">
        <v>317</v>
      </c>
      <c r="H43" s="170">
        <v>-464</v>
      </c>
      <c r="I43" s="170">
        <v>-276</v>
      </c>
      <c r="J43" s="171">
        <v>-188</v>
      </c>
      <c r="K43" s="183"/>
      <c r="L43" s="184"/>
    </row>
    <row r="44" spans="1:12" ht="15" customHeight="1">
      <c r="A44" s="365" t="s">
        <v>99</v>
      </c>
      <c r="B44" s="366">
        <v>650</v>
      </c>
      <c r="C44" s="170">
        <v>217</v>
      </c>
      <c r="D44" s="170">
        <v>433</v>
      </c>
      <c r="E44" s="170">
        <v>1101</v>
      </c>
      <c r="F44" s="170">
        <v>509</v>
      </c>
      <c r="G44" s="170">
        <v>592</v>
      </c>
      <c r="H44" s="170">
        <v>-451</v>
      </c>
      <c r="I44" s="170">
        <v>-292</v>
      </c>
      <c r="J44" s="171">
        <v>-159</v>
      </c>
      <c r="K44" s="183"/>
      <c r="L44" s="184"/>
    </row>
    <row r="45" spans="1:12" ht="15" customHeight="1">
      <c r="A45" s="365" t="s">
        <v>100</v>
      </c>
      <c r="B45" s="366">
        <v>8255</v>
      </c>
      <c r="C45" s="170">
        <v>5153</v>
      </c>
      <c r="D45" s="170">
        <v>3102</v>
      </c>
      <c r="E45" s="170">
        <v>7472</v>
      </c>
      <c r="F45" s="170">
        <v>2197</v>
      </c>
      <c r="G45" s="170">
        <v>5275</v>
      </c>
      <c r="H45" s="170">
        <v>783</v>
      </c>
      <c r="I45" s="170">
        <v>2956</v>
      </c>
      <c r="J45" s="171">
        <v>-2173</v>
      </c>
      <c r="K45" s="183"/>
      <c r="L45" s="184"/>
    </row>
    <row r="46" spans="1:12" ht="15" customHeight="1">
      <c r="A46" s="365" t="s">
        <v>101</v>
      </c>
      <c r="B46" s="366">
        <v>841</v>
      </c>
      <c r="C46" s="170">
        <v>665</v>
      </c>
      <c r="D46" s="170">
        <v>176</v>
      </c>
      <c r="E46" s="170">
        <v>1521</v>
      </c>
      <c r="F46" s="170">
        <v>1048</v>
      </c>
      <c r="G46" s="170">
        <v>473</v>
      </c>
      <c r="H46" s="170">
        <v>-680</v>
      </c>
      <c r="I46" s="170">
        <v>-383</v>
      </c>
      <c r="J46" s="171">
        <v>-297</v>
      </c>
      <c r="K46" s="183"/>
      <c r="L46" s="184"/>
    </row>
    <row r="47" spans="1:12" ht="15" customHeight="1">
      <c r="A47" s="365" t="s">
        <v>102</v>
      </c>
      <c r="B47" s="366">
        <v>1267</v>
      </c>
      <c r="C47" s="170">
        <v>785</v>
      </c>
      <c r="D47" s="170">
        <v>482</v>
      </c>
      <c r="E47" s="170">
        <v>1154</v>
      </c>
      <c r="F47" s="170">
        <v>491</v>
      </c>
      <c r="G47" s="170">
        <v>663</v>
      </c>
      <c r="H47" s="170">
        <v>113</v>
      </c>
      <c r="I47" s="170">
        <v>294</v>
      </c>
      <c r="J47" s="171">
        <v>-181</v>
      </c>
      <c r="K47" s="183"/>
      <c r="L47" s="184"/>
    </row>
  </sheetData>
  <mergeCells count="4">
    <mergeCell ref="A7:A8"/>
    <mergeCell ref="B7:D7"/>
    <mergeCell ref="E7:G7"/>
    <mergeCell ref="H7:J7"/>
  </mergeCells>
  <hyperlinks>
    <hyperlink ref="A5" location="' Spis tablic  List of tables'!A1" display="Powrót do spisu tablic "/>
    <hyperlink ref="A6" location="' Spis tablic  List of tables'!A1" display="Return to list of tables"/>
  </hyperlink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zoomScaleNormal="100" workbookViewId="0">
      <selection activeCell="D5" sqref="D5"/>
    </sheetView>
  </sheetViews>
  <sheetFormatPr defaultColWidth="9" defaultRowHeight="12.75"/>
  <cols>
    <col min="1" max="1" width="23.5" style="53" customWidth="1"/>
    <col min="2" max="8" width="8.625" style="53" customWidth="1"/>
    <col min="9" max="9" width="11" style="53" customWidth="1"/>
    <col min="10" max="10" width="9" style="70"/>
    <col min="11" max="16384" width="9" style="53"/>
  </cols>
  <sheetData>
    <row r="1" spans="1:16" ht="15" customHeight="1">
      <c r="A1" s="7" t="s">
        <v>537</v>
      </c>
      <c r="B1" s="3"/>
      <c r="C1" s="3"/>
      <c r="D1" s="3"/>
      <c r="E1" s="3"/>
      <c r="F1" s="3"/>
      <c r="G1" s="3"/>
      <c r="H1" s="3"/>
      <c r="I1" s="3"/>
    </row>
    <row r="2" spans="1:16" ht="15" customHeight="1">
      <c r="A2" s="7" t="s">
        <v>672</v>
      </c>
      <c r="B2" s="3"/>
      <c r="C2" s="3"/>
      <c r="D2" s="3"/>
      <c r="E2" s="3"/>
      <c r="F2" s="3"/>
      <c r="G2" s="3"/>
      <c r="H2" s="3"/>
      <c r="I2" s="3"/>
    </row>
    <row r="3" spans="1:16" s="42" customFormat="1" ht="15" customHeight="1">
      <c r="A3" s="269" t="s">
        <v>498</v>
      </c>
      <c r="B3" s="30"/>
      <c r="C3" s="30"/>
      <c r="D3" s="30"/>
      <c r="E3" s="30"/>
      <c r="F3" s="30"/>
      <c r="G3" s="30"/>
      <c r="H3" s="30"/>
      <c r="I3" s="30"/>
      <c r="J3" s="75"/>
    </row>
    <row r="4" spans="1:16" s="42" customFormat="1" ht="15" customHeight="1">
      <c r="A4" s="269" t="s">
        <v>589</v>
      </c>
      <c r="B4" s="30"/>
      <c r="C4" s="30"/>
      <c r="D4" s="30"/>
      <c r="E4" s="30"/>
      <c r="F4" s="30"/>
      <c r="G4" s="30"/>
      <c r="H4" s="30"/>
      <c r="I4" s="30"/>
      <c r="J4" s="75"/>
    </row>
    <row r="5" spans="1:16" s="42" customFormat="1">
      <c r="A5" s="320" t="s">
        <v>419</v>
      </c>
      <c r="C5" s="30"/>
      <c r="D5" s="30"/>
      <c r="E5" s="30"/>
      <c r="F5" s="30"/>
      <c r="G5" s="30"/>
      <c r="H5" s="30"/>
      <c r="I5" s="30"/>
      <c r="J5" s="75"/>
    </row>
    <row r="6" spans="1:16" s="42" customFormat="1">
      <c r="A6" s="320" t="s">
        <v>420</v>
      </c>
      <c r="C6" s="30"/>
      <c r="D6" s="30"/>
      <c r="E6" s="30"/>
      <c r="F6" s="30"/>
      <c r="G6" s="30"/>
      <c r="H6" s="30"/>
      <c r="I6" s="30"/>
      <c r="J6" s="75"/>
    </row>
    <row r="7" spans="1:16" ht="29.25" customHeight="1">
      <c r="A7" s="417" t="s">
        <v>370</v>
      </c>
      <c r="B7" s="426" t="s">
        <v>326</v>
      </c>
      <c r="C7" s="422" t="s">
        <v>338</v>
      </c>
      <c r="D7" s="423"/>
      <c r="E7" s="428"/>
      <c r="F7" s="422" t="s">
        <v>339</v>
      </c>
      <c r="G7" s="423"/>
      <c r="H7" s="428"/>
      <c r="I7" s="424" t="s">
        <v>371</v>
      </c>
    </row>
    <row r="8" spans="1:16" ht="41.25" customHeight="1">
      <c r="A8" s="421"/>
      <c r="B8" s="427"/>
      <c r="C8" s="58" t="s">
        <v>341</v>
      </c>
      <c r="D8" s="58" t="s">
        <v>311</v>
      </c>
      <c r="E8" s="58" t="s">
        <v>312</v>
      </c>
      <c r="F8" s="58" t="s">
        <v>341</v>
      </c>
      <c r="G8" s="58" t="s">
        <v>293</v>
      </c>
      <c r="H8" s="58" t="s">
        <v>312</v>
      </c>
      <c r="I8" s="425"/>
    </row>
    <row r="9" spans="1:16" s="104" customFormat="1" ht="15" customHeight="1">
      <c r="A9" s="38" t="s">
        <v>545</v>
      </c>
      <c r="B9" s="165">
        <v>320002</v>
      </c>
      <c r="C9" s="166">
        <v>167196</v>
      </c>
      <c r="D9" s="166">
        <v>91569</v>
      </c>
      <c r="E9" s="166">
        <v>75627</v>
      </c>
      <c r="F9" s="166">
        <v>152806</v>
      </c>
      <c r="G9" s="166">
        <v>104263</v>
      </c>
      <c r="H9" s="166">
        <v>48543</v>
      </c>
      <c r="I9" s="167">
        <v>-28636</v>
      </c>
      <c r="J9" s="168"/>
    </row>
    <row r="10" spans="1:16" ht="15" customHeight="1">
      <c r="A10" s="37" t="s">
        <v>144</v>
      </c>
      <c r="B10" s="169">
        <v>80687</v>
      </c>
      <c r="C10" s="170">
        <v>49897</v>
      </c>
      <c r="D10" s="170">
        <v>27556</v>
      </c>
      <c r="E10" s="170">
        <v>22341</v>
      </c>
      <c r="F10" s="170">
        <v>30790</v>
      </c>
      <c r="G10" s="170">
        <v>20893</v>
      </c>
      <c r="H10" s="170">
        <v>9897</v>
      </c>
      <c r="I10" s="171">
        <v>1448</v>
      </c>
      <c r="J10" s="168"/>
      <c r="K10" s="104"/>
      <c r="L10" s="104"/>
      <c r="M10" s="104"/>
      <c r="N10" s="104"/>
      <c r="O10" s="104"/>
      <c r="P10" s="104"/>
    </row>
    <row r="11" spans="1:16" ht="15" customHeight="1">
      <c r="A11" s="273" t="s">
        <v>103</v>
      </c>
      <c r="B11" s="169"/>
      <c r="C11" s="170"/>
      <c r="D11" s="170"/>
      <c r="E11" s="170"/>
      <c r="F11" s="170"/>
      <c r="G11" s="170"/>
      <c r="H11" s="170"/>
      <c r="I11" s="171"/>
      <c r="J11" s="168"/>
      <c r="K11" s="104"/>
      <c r="L11" s="104"/>
      <c r="M11" s="104"/>
      <c r="N11" s="104"/>
      <c r="O11" s="104"/>
      <c r="P11" s="104"/>
    </row>
    <row r="12" spans="1:16" ht="15" customHeight="1">
      <c r="A12" s="37" t="s">
        <v>145</v>
      </c>
      <c r="B12" s="3">
        <v>187626</v>
      </c>
      <c r="C12" s="170">
        <v>86263</v>
      </c>
      <c r="D12" s="170">
        <v>46488</v>
      </c>
      <c r="E12" s="170">
        <v>39775</v>
      </c>
      <c r="F12" s="170">
        <v>101363</v>
      </c>
      <c r="G12" s="170">
        <v>68660</v>
      </c>
      <c r="H12" s="170">
        <v>32703</v>
      </c>
      <c r="I12" s="3">
        <v>-28885</v>
      </c>
      <c r="J12" s="168"/>
      <c r="K12" s="104"/>
      <c r="L12" s="104"/>
      <c r="M12" s="104"/>
      <c r="N12" s="104"/>
      <c r="O12" s="104"/>
      <c r="P12" s="104"/>
    </row>
    <row r="13" spans="1:16" ht="15" customHeight="1">
      <c r="A13" s="273" t="s">
        <v>104</v>
      </c>
      <c r="B13" s="3"/>
      <c r="C13" s="170"/>
      <c r="D13" s="170"/>
      <c r="E13" s="170"/>
      <c r="F13" s="170"/>
      <c r="G13" s="170"/>
      <c r="H13" s="170"/>
      <c r="I13" s="3"/>
      <c r="J13" s="168"/>
      <c r="K13" s="104"/>
      <c r="L13" s="104"/>
      <c r="M13" s="104"/>
      <c r="N13" s="104"/>
      <c r="O13" s="104"/>
      <c r="P13" s="104"/>
    </row>
    <row r="14" spans="1:16" ht="15" customHeight="1">
      <c r="A14" s="37" t="s">
        <v>146</v>
      </c>
      <c r="B14" s="3">
        <v>11269</v>
      </c>
      <c r="C14" s="86">
        <v>6779</v>
      </c>
      <c r="D14" s="86">
        <v>3731</v>
      </c>
      <c r="E14" s="86">
        <v>3048</v>
      </c>
      <c r="F14" s="86">
        <v>4490</v>
      </c>
      <c r="G14" s="86">
        <v>3257</v>
      </c>
      <c r="H14" s="86">
        <v>1233</v>
      </c>
      <c r="I14" s="86">
        <v>-209</v>
      </c>
      <c r="J14" s="168"/>
      <c r="K14" s="104"/>
      <c r="L14" s="104"/>
      <c r="M14" s="104"/>
      <c r="N14" s="104"/>
      <c r="O14" s="104"/>
      <c r="P14" s="104"/>
    </row>
    <row r="15" spans="1:16" ht="15" customHeight="1">
      <c r="A15" s="273" t="s">
        <v>105</v>
      </c>
      <c r="B15" s="3"/>
      <c r="C15" s="86"/>
      <c r="D15" s="86"/>
      <c r="E15" s="86"/>
      <c r="F15" s="86"/>
      <c r="G15" s="86"/>
      <c r="H15" s="86"/>
      <c r="I15" s="86"/>
      <c r="J15" s="168"/>
      <c r="K15" s="104"/>
      <c r="L15" s="104"/>
      <c r="M15" s="104"/>
      <c r="N15" s="104"/>
      <c r="O15" s="104"/>
      <c r="P15" s="104"/>
    </row>
    <row r="16" spans="1:16" ht="15" customHeight="1">
      <c r="A16" s="37" t="s">
        <v>147</v>
      </c>
      <c r="B16" s="3">
        <v>28297</v>
      </c>
      <c r="C16" s="170">
        <v>16533</v>
      </c>
      <c r="D16" s="170">
        <v>9041</v>
      </c>
      <c r="E16" s="170">
        <v>7492</v>
      </c>
      <c r="F16" s="170">
        <v>11764</v>
      </c>
      <c r="G16" s="170">
        <v>8154</v>
      </c>
      <c r="H16" s="170">
        <v>3610</v>
      </c>
      <c r="I16" s="3">
        <v>-662</v>
      </c>
      <c r="J16" s="168"/>
      <c r="K16" s="104"/>
      <c r="L16" s="104"/>
      <c r="M16" s="104"/>
      <c r="N16" s="104"/>
      <c r="O16" s="104"/>
      <c r="P16" s="104"/>
    </row>
    <row r="17" spans="1:16" ht="15" customHeight="1">
      <c r="A17" s="273" t="s">
        <v>106</v>
      </c>
      <c r="B17" s="3"/>
      <c r="C17" s="86"/>
      <c r="D17" s="86"/>
      <c r="E17" s="86"/>
      <c r="F17" s="86"/>
      <c r="G17" s="86"/>
      <c r="H17" s="86"/>
      <c r="I17" s="86"/>
      <c r="J17" s="168"/>
      <c r="K17" s="104"/>
      <c r="L17" s="104"/>
      <c r="M17" s="104"/>
      <c r="N17" s="104"/>
      <c r="O17" s="104"/>
      <c r="P17" s="104"/>
    </row>
    <row r="18" spans="1:16" ht="15" customHeight="1">
      <c r="A18" s="37" t="s">
        <v>107</v>
      </c>
      <c r="B18" s="229">
        <v>12123</v>
      </c>
      <c r="C18" s="171">
        <v>7724</v>
      </c>
      <c r="D18" s="171">
        <v>4753</v>
      </c>
      <c r="E18" s="171">
        <v>2971</v>
      </c>
      <c r="F18" s="171">
        <v>4399</v>
      </c>
      <c r="G18" s="171">
        <v>3299</v>
      </c>
      <c r="H18" s="171">
        <v>1100</v>
      </c>
      <c r="I18" s="171">
        <v>-328</v>
      </c>
      <c r="J18" s="168"/>
      <c r="K18" s="104"/>
      <c r="L18" s="104"/>
      <c r="M18" s="104"/>
      <c r="N18" s="104"/>
      <c r="O18" s="104"/>
      <c r="P18" s="104"/>
    </row>
    <row r="19" spans="1:16" ht="15" customHeight="1">
      <c r="A19" s="273" t="s">
        <v>108</v>
      </c>
      <c r="B19" s="3"/>
      <c r="C19" s="86"/>
      <c r="D19" s="86"/>
      <c r="E19" s="86"/>
      <c r="F19" s="86"/>
      <c r="G19" s="86"/>
      <c r="H19" s="86"/>
      <c r="I19" s="86"/>
      <c r="J19" s="168"/>
    </row>
    <row r="20" spans="1:16" s="104" customFormat="1" ht="15" customHeight="1">
      <c r="A20" s="292" t="s">
        <v>680</v>
      </c>
      <c r="B20" s="43">
        <v>149303</v>
      </c>
      <c r="C20" s="343">
        <v>76837</v>
      </c>
      <c r="D20" s="343">
        <v>42936</v>
      </c>
      <c r="E20" s="343">
        <v>33901</v>
      </c>
      <c r="F20" s="343">
        <v>72466</v>
      </c>
      <c r="G20" s="343">
        <v>50264</v>
      </c>
      <c r="H20" s="343">
        <v>22202</v>
      </c>
      <c r="I20" s="343">
        <v>-16363</v>
      </c>
      <c r="J20" s="168"/>
    </row>
    <row r="21" spans="1:16" ht="15" customHeight="1">
      <c r="A21" s="37" t="s">
        <v>109</v>
      </c>
      <c r="B21" s="229">
        <v>39034</v>
      </c>
      <c r="C21" s="171">
        <v>23601</v>
      </c>
      <c r="D21" s="171">
        <v>13212</v>
      </c>
      <c r="E21" s="171">
        <v>10389</v>
      </c>
      <c r="F21" s="171">
        <v>15433</v>
      </c>
      <c r="G21" s="171">
        <v>10654</v>
      </c>
      <c r="H21" s="171">
        <v>4779</v>
      </c>
      <c r="I21" s="171">
        <v>-265</v>
      </c>
      <c r="J21" s="168"/>
    </row>
    <row r="22" spans="1:16" ht="15" customHeight="1">
      <c r="A22" s="273" t="s">
        <v>103</v>
      </c>
      <c r="C22" s="170"/>
      <c r="D22" s="170"/>
      <c r="E22" s="170"/>
      <c r="F22" s="170"/>
      <c r="G22" s="170"/>
      <c r="H22" s="170"/>
      <c r="J22" s="168"/>
    </row>
    <row r="23" spans="1:16" ht="15" customHeight="1">
      <c r="A23" s="37" t="s">
        <v>110</v>
      </c>
      <c r="B23" s="169">
        <v>89576</v>
      </c>
      <c r="C23" s="170">
        <v>41307</v>
      </c>
      <c r="D23" s="170">
        <v>22760</v>
      </c>
      <c r="E23" s="170">
        <v>18547</v>
      </c>
      <c r="F23" s="170">
        <v>48269</v>
      </c>
      <c r="G23" s="170">
        <v>33347</v>
      </c>
      <c r="H23" s="170">
        <v>14922</v>
      </c>
      <c r="I23" s="171">
        <v>-14800</v>
      </c>
      <c r="J23" s="168"/>
    </row>
    <row r="24" spans="1:16" ht="15" customHeight="1">
      <c r="A24" s="273" t="s">
        <v>104</v>
      </c>
      <c r="C24" s="170"/>
      <c r="D24" s="170"/>
      <c r="E24" s="170"/>
      <c r="F24" s="170"/>
      <c r="G24" s="170"/>
      <c r="H24" s="170"/>
      <c r="J24" s="168"/>
    </row>
    <row r="25" spans="1:16" ht="15" customHeight="1">
      <c r="A25" s="37" t="s">
        <v>111</v>
      </c>
      <c r="B25" s="169">
        <v>2128</v>
      </c>
      <c r="C25" s="170">
        <v>1137</v>
      </c>
      <c r="D25" s="170">
        <v>682</v>
      </c>
      <c r="E25" s="170">
        <v>455</v>
      </c>
      <c r="F25" s="170">
        <v>991</v>
      </c>
      <c r="G25" s="170">
        <v>727</v>
      </c>
      <c r="H25" s="170">
        <v>264</v>
      </c>
      <c r="I25" s="171">
        <v>-272</v>
      </c>
      <c r="J25" s="168"/>
    </row>
    <row r="26" spans="1:16" ht="15" customHeight="1">
      <c r="A26" s="273" t="s">
        <v>105</v>
      </c>
      <c r="C26" s="170"/>
      <c r="D26" s="170"/>
      <c r="E26" s="170"/>
      <c r="F26" s="170"/>
      <c r="G26" s="170"/>
      <c r="H26" s="170"/>
      <c r="J26" s="168"/>
    </row>
    <row r="27" spans="1:16" ht="15" customHeight="1">
      <c r="A27" s="37" t="s">
        <v>112</v>
      </c>
      <c r="B27" s="169">
        <v>12516</v>
      </c>
      <c r="C27" s="170">
        <v>7033</v>
      </c>
      <c r="D27" s="170">
        <v>3996</v>
      </c>
      <c r="E27" s="170">
        <v>3037</v>
      </c>
      <c r="F27" s="170">
        <v>5483</v>
      </c>
      <c r="G27" s="170">
        <v>3826</v>
      </c>
      <c r="H27" s="170">
        <v>1657</v>
      </c>
      <c r="I27" s="171">
        <v>-789</v>
      </c>
      <c r="J27" s="168"/>
    </row>
    <row r="28" spans="1:16" ht="15" customHeight="1">
      <c r="A28" s="273" t="s">
        <v>106</v>
      </c>
      <c r="C28" s="170"/>
      <c r="D28" s="170"/>
      <c r="E28" s="170"/>
      <c r="F28" s="170"/>
      <c r="G28" s="170"/>
      <c r="H28" s="170"/>
      <c r="J28" s="168"/>
    </row>
    <row r="29" spans="1:16" ht="15" customHeight="1">
      <c r="A29" s="37" t="s">
        <v>107</v>
      </c>
      <c r="B29" s="169">
        <v>6049</v>
      </c>
      <c r="C29" s="170">
        <v>3759</v>
      </c>
      <c r="D29" s="170">
        <v>2286</v>
      </c>
      <c r="E29" s="170">
        <v>1473</v>
      </c>
      <c r="F29" s="170">
        <v>2290</v>
      </c>
      <c r="G29" s="170">
        <v>1710</v>
      </c>
      <c r="H29" s="170">
        <v>580</v>
      </c>
      <c r="I29" s="171">
        <v>-237</v>
      </c>
      <c r="J29" s="168"/>
    </row>
    <row r="30" spans="1:16" ht="15" customHeight="1">
      <c r="A30" s="273" t="s">
        <v>108</v>
      </c>
      <c r="B30" s="169"/>
      <c r="C30" s="170"/>
      <c r="D30" s="170"/>
      <c r="E30" s="170"/>
      <c r="F30" s="170"/>
      <c r="G30" s="170"/>
      <c r="H30" s="170"/>
      <c r="I30" s="171"/>
      <c r="J30" s="168"/>
    </row>
    <row r="31" spans="1:16" s="104" customFormat="1" ht="15" customHeight="1">
      <c r="A31" s="38" t="s">
        <v>364</v>
      </c>
      <c r="B31" s="7">
        <v>170699</v>
      </c>
      <c r="C31" s="343">
        <v>90359</v>
      </c>
      <c r="D31" s="343">
        <v>48633</v>
      </c>
      <c r="E31" s="343">
        <v>41726</v>
      </c>
      <c r="F31" s="343">
        <v>80340</v>
      </c>
      <c r="G31" s="343">
        <v>53999</v>
      </c>
      <c r="H31" s="343">
        <v>26341</v>
      </c>
      <c r="I31" s="343">
        <v>-12273</v>
      </c>
      <c r="J31" s="168"/>
    </row>
    <row r="32" spans="1:16" ht="15" customHeight="1">
      <c r="A32" s="37" t="s">
        <v>113</v>
      </c>
      <c r="B32" s="169">
        <v>41653</v>
      </c>
      <c r="C32" s="170">
        <v>26296</v>
      </c>
      <c r="D32" s="170">
        <v>14344</v>
      </c>
      <c r="E32" s="170">
        <v>11952</v>
      </c>
      <c r="F32" s="170">
        <v>15357</v>
      </c>
      <c r="G32" s="170">
        <v>10239</v>
      </c>
      <c r="H32" s="170">
        <v>5118</v>
      </c>
      <c r="I32" s="171">
        <v>1713</v>
      </c>
      <c r="J32" s="168"/>
    </row>
    <row r="33" spans="1:10" ht="15" customHeight="1">
      <c r="A33" s="273" t="s">
        <v>103</v>
      </c>
      <c r="C33" s="170"/>
      <c r="D33" s="170"/>
      <c r="E33" s="170"/>
      <c r="F33" s="170"/>
      <c r="G33" s="170"/>
      <c r="H33" s="170"/>
      <c r="J33" s="168"/>
    </row>
    <row r="34" spans="1:10" ht="15" customHeight="1">
      <c r="A34" s="37" t="s">
        <v>114</v>
      </c>
      <c r="B34" s="169">
        <v>98050</v>
      </c>
      <c r="C34" s="170">
        <v>44956</v>
      </c>
      <c r="D34" s="170">
        <v>23728</v>
      </c>
      <c r="E34" s="170">
        <v>21228</v>
      </c>
      <c r="F34" s="170">
        <v>53094</v>
      </c>
      <c r="G34" s="170">
        <v>35313</v>
      </c>
      <c r="H34" s="170">
        <v>17781</v>
      </c>
      <c r="I34" s="171">
        <v>-14085</v>
      </c>
      <c r="J34" s="168"/>
    </row>
    <row r="35" spans="1:10" ht="15" customHeight="1">
      <c r="A35" s="273" t="s">
        <v>104</v>
      </c>
      <c r="C35" s="170"/>
      <c r="D35" s="170"/>
      <c r="E35" s="170"/>
      <c r="F35" s="170"/>
      <c r="G35" s="170"/>
      <c r="H35" s="170"/>
      <c r="J35" s="168"/>
    </row>
    <row r="36" spans="1:10" ht="15" customHeight="1">
      <c r="A36" s="37" t="s">
        <v>115</v>
      </c>
      <c r="B36" s="3">
        <v>9141</v>
      </c>
      <c r="C36" s="86">
        <v>5642</v>
      </c>
      <c r="D36" s="86">
        <v>3049</v>
      </c>
      <c r="E36" s="86">
        <v>2593</v>
      </c>
      <c r="F36" s="86">
        <v>3499</v>
      </c>
      <c r="G36" s="86">
        <v>2530</v>
      </c>
      <c r="H36" s="86">
        <v>969</v>
      </c>
      <c r="I36" s="86">
        <v>63</v>
      </c>
      <c r="J36" s="168"/>
    </row>
    <row r="37" spans="1:10" ht="15" customHeight="1">
      <c r="A37" s="273" t="s">
        <v>105</v>
      </c>
      <c r="B37" s="169"/>
      <c r="C37" s="170"/>
      <c r="D37" s="170"/>
      <c r="E37" s="170"/>
      <c r="F37" s="170"/>
      <c r="G37" s="170"/>
      <c r="H37" s="170"/>
      <c r="I37" s="171"/>
      <c r="J37" s="168"/>
    </row>
    <row r="38" spans="1:10" ht="15" customHeight="1">
      <c r="A38" s="37" t="s">
        <v>116</v>
      </c>
      <c r="B38" s="169">
        <v>15781</v>
      </c>
      <c r="C38" s="170">
        <v>9500</v>
      </c>
      <c r="D38" s="170">
        <v>5045</v>
      </c>
      <c r="E38" s="170">
        <v>4455</v>
      </c>
      <c r="F38" s="170">
        <v>6281</v>
      </c>
      <c r="G38" s="170">
        <v>4328</v>
      </c>
      <c r="H38" s="170">
        <v>1953</v>
      </c>
      <c r="I38" s="171">
        <v>127</v>
      </c>
      <c r="J38" s="168"/>
    </row>
    <row r="39" spans="1:10" ht="15" customHeight="1">
      <c r="A39" s="273" t="s">
        <v>106</v>
      </c>
      <c r="B39" s="169"/>
      <c r="C39" s="170"/>
      <c r="D39" s="170"/>
      <c r="E39" s="170"/>
      <c r="F39" s="170"/>
      <c r="G39" s="170"/>
      <c r="H39" s="170"/>
      <c r="I39" s="171"/>
      <c r="J39" s="168"/>
    </row>
    <row r="40" spans="1:10" ht="15" customHeight="1">
      <c r="A40" s="37" t="s">
        <v>107</v>
      </c>
      <c r="B40" s="169">
        <v>6074</v>
      </c>
      <c r="C40" s="170">
        <v>3965</v>
      </c>
      <c r="D40" s="170">
        <v>2467</v>
      </c>
      <c r="E40" s="170">
        <v>1498</v>
      </c>
      <c r="F40" s="170">
        <v>2109</v>
      </c>
      <c r="G40" s="170">
        <v>1589</v>
      </c>
      <c r="H40" s="170">
        <v>520</v>
      </c>
      <c r="I40" s="171">
        <v>-91</v>
      </c>
      <c r="J40" s="168"/>
    </row>
    <row r="41" spans="1:10" ht="15" customHeight="1">
      <c r="A41" s="269" t="s">
        <v>108</v>
      </c>
      <c r="B41" s="2"/>
      <c r="C41" s="2"/>
      <c r="D41" s="2"/>
      <c r="E41" s="2"/>
      <c r="F41" s="2"/>
      <c r="G41" s="2"/>
      <c r="H41" s="2"/>
      <c r="I41" s="86"/>
    </row>
  </sheetData>
  <mergeCells count="5">
    <mergeCell ref="A7:A8"/>
    <mergeCell ref="B7:B8"/>
    <mergeCell ref="C7:E7"/>
    <mergeCell ref="F7:H7"/>
    <mergeCell ref="I7:I8"/>
  </mergeCells>
  <hyperlinks>
    <hyperlink ref="A5" location="' Spis tablic  List of tables'!A1" display="Powrót do spisu tablic "/>
    <hyperlink ref="A6" location="' Spis tablic  List of tables'!A1" display="Return to list of tables"/>
  </hyperlink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"/>
  <sheetViews>
    <sheetView zoomScaleNormal="100" workbookViewId="0">
      <selection activeCell="D3" sqref="D3"/>
    </sheetView>
  </sheetViews>
  <sheetFormatPr defaultColWidth="9" defaultRowHeight="12.75"/>
  <cols>
    <col min="1" max="1" width="16.75" style="53" customWidth="1"/>
    <col min="2" max="10" width="8.625" style="53" customWidth="1"/>
    <col min="11" max="11" width="9" style="70"/>
    <col min="12" max="16384" width="9" style="53"/>
  </cols>
  <sheetData>
    <row r="1" spans="1:13" ht="14.25" customHeight="1">
      <c r="A1" s="7" t="s">
        <v>538</v>
      </c>
      <c r="B1" s="3"/>
      <c r="C1" s="3"/>
      <c r="D1" s="3"/>
      <c r="E1" s="3"/>
      <c r="F1" s="3"/>
      <c r="G1" s="3"/>
      <c r="H1" s="3"/>
      <c r="I1" s="3"/>
      <c r="J1" s="3"/>
      <c r="K1" s="53"/>
    </row>
    <row r="2" spans="1:13" ht="16.5" customHeight="1">
      <c r="A2" s="267" t="s">
        <v>499</v>
      </c>
      <c r="B2" s="3"/>
      <c r="C2" s="3"/>
      <c r="D2" s="3"/>
      <c r="E2" s="3"/>
      <c r="F2" s="3"/>
      <c r="G2" s="3"/>
      <c r="H2" s="3"/>
      <c r="I2" s="148"/>
      <c r="J2" s="3"/>
      <c r="K2" s="53"/>
    </row>
    <row r="3" spans="1:13" ht="16.5" customHeight="1">
      <c r="A3" s="320" t="s">
        <v>419</v>
      </c>
      <c r="C3" s="3"/>
      <c r="D3" s="3"/>
      <c r="E3" s="3"/>
      <c r="F3" s="3"/>
      <c r="G3" s="3"/>
      <c r="H3" s="3"/>
      <c r="I3" s="148"/>
      <c r="J3" s="3"/>
      <c r="K3" s="53"/>
    </row>
    <row r="4" spans="1:13" ht="14.25" customHeight="1">
      <c r="A4" s="320" t="s">
        <v>420</v>
      </c>
      <c r="C4" s="17"/>
      <c r="D4" s="17"/>
      <c r="E4" s="17"/>
      <c r="F4" s="17"/>
      <c r="G4" s="17"/>
      <c r="H4" s="9"/>
      <c r="I4" s="9"/>
      <c r="J4" s="3"/>
    </row>
    <row r="5" spans="1:13" ht="21.75" customHeight="1">
      <c r="A5" s="416" t="s">
        <v>372</v>
      </c>
      <c r="B5" s="424" t="s">
        <v>373</v>
      </c>
      <c r="C5" s="416"/>
      <c r="D5" s="417"/>
      <c r="E5" s="424" t="s">
        <v>374</v>
      </c>
      <c r="F5" s="416"/>
      <c r="G5" s="417"/>
      <c r="H5" s="424" t="s">
        <v>375</v>
      </c>
      <c r="I5" s="416"/>
      <c r="J5" s="416"/>
    </row>
    <row r="6" spans="1:13" ht="27.75" customHeight="1">
      <c r="A6" s="454"/>
      <c r="B6" s="446"/>
      <c r="C6" s="454"/>
      <c r="D6" s="419"/>
      <c r="E6" s="446"/>
      <c r="F6" s="418"/>
      <c r="G6" s="419"/>
      <c r="H6" s="446"/>
      <c r="I6" s="454"/>
      <c r="J6" s="454"/>
    </row>
    <row r="7" spans="1:13" ht="16.5" customHeight="1">
      <c r="A7" s="454"/>
      <c r="B7" s="425"/>
      <c r="C7" s="420"/>
      <c r="D7" s="421"/>
      <c r="E7" s="425"/>
      <c r="F7" s="420"/>
      <c r="G7" s="421"/>
      <c r="H7" s="425"/>
      <c r="I7" s="420"/>
      <c r="J7" s="420"/>
    </row>
    <row r="8" spans="1:13">
      <c r="A8" s="454"/>
      <c r="B8" s="426" t="s">
        <v>289</v>
      </c>
      <c r="C8" s="426" t="s">
        <v>313</v>
      </c>
      <c r="D8" s="426" t="s">
        <v>314</v>
      </c>
      <c r="E8" s="426" t="s">
        <v>289</v>
      </c>
      <c r="F8" s="426" t="s">
        <v>313</v>
      </c>
      <c r="G8" s="426" t="s">
        <v>376</v>
      </c>
      <c r="H8" s="426" t="s">
        <v>296</v>
      </c>
      <c r="I8" s="426" t="s">
        <v>313</v>
      </c>
      <c r="J8" s="424" t="s">
        <v>376</v>
      </c>
    </row>
    <row r="9" spans="1:13">
      <c r="A9" s="454"/>
      <c r="B9" s="455"/>
      <c r="C9" s="455"/>
      <c r="D9" s="455"/>
      <c r="E9" s="455"/>
      <c r="F9" s="455"/>
      <c r="G9" s="455"/>
      <c r="H9" s="455"/>
      <c r="I9" s="455"/>
      <c r="J9" s="452"/>
    </row>
    <row r="10" spans="1:13">
      <c r="A10" s="420"/>
      <c r="B10" s="455"/>
      <c r="C10" s="455"/>
      <c r="D10" s="455"/>
      <c r="E10" s="455"/>
      <c r="F10" s="455"/>
      <c r="G10" s="455"/>
      <c r="H10" s="455"/>
      <c r="I10" s="455"/>
      <c r="J10" s="453"/>
    </row>
    <row r="11" spans="1:13" ht="15" customHeight="1">
      <c r="A11" s="349"/>
      <c r="B11" s="349"/>
      <c r="C11" s="349"/>
      <c r="D11" s="350" t="s">
        <v>275</v>
      </c>
      <c r="E11" s="351" t="s">
        <v>276</v>
      </c>
      <c r="F11" s="349"/>
      <c r="G11" s="349"/>
      <c r="H11" s="349"/>
      <c r="I11" s="349"/>
      <c r="J11" s="9"/>
    </row>
    <row r="12" spans="1:13" ht="15" customHeight="1">
      <c r="A12" s="467">
        <v>27850</v>
      </c>
      <c r="B12" s="37">
        <v>851.9</v>
      </c>
      <c r="C12" s="2">
        <v>748.3</v>
      </c>
      <c r="D12" s="2">
        <v>103.6</v>
      </c>
      <c r="E12" s="2">
        <v>851.9</v>
      </c>
      <c r="F12" s="2">
        <v>346.1</v>
      </c>
      <c r="G12" s="2">
        <v>505.8</v>
      </c>
      <c r="H12" s="50" t="s">
        <v>676</v>
      </c>
      <c r="I12" s="33">
        <v>402.2</v>
      </c>
      <c r="J12" s="86">
        <v>-402.2</v>
      </c>
      <c r="K12" s="152"/>
      <c r="L12" s="152"/>
      <c r="M12" s="152"/>
    </row>
    <row r="13" spans="1:13" ht="15" customHeight="1">
      <c r="A13" s="467">
        <v>29535</v>
      </c>
      <c r="B13" s="37">
        <v>843.3</v>
      </c>
      <c r="C13" s="2">
        <v>749.2</v>
      </c>
      <c r="D13" s="2">
        <v>94.1</v>
      </c>
      <c r="E13" s="50">
        <v>843.3</v>
      </c>
      <c r="F13" s="26">
        <v>346</v>
      </c>
      <c r="G13" s="50">
        <v>497.3</v>
      </c>
      <c r="H13" s="50" t="s">
        <v>676</v>
      </c>
      <c r="I13" s="33">
        <v>403.2</v>
      </c>
      <c r="J13" s="153">
        <v>-403.2</v>
      </c>
      <c r="K13" s="152"/>
      <c r="L13" s="152"/>
      <c r="M13" s="152"/>
    </row>
    <row r="14" spans="1:13" ht="15" customHeight="1">
      <c r="A14" s="467">
        <v>31361</v>
      </c>
      <c r="B14" s="37">
        <v>761.8</v>
      </c>
      <c r="C14" s="2">
        <v>661.3</v>
      </c>
      <c r="D14" s="2">
        <v>100.5</v>
      </c>
      <c r="E14" s="50">
        <v>761.8</v>
      </c>
      <c r="F14" s="26">
        <v>345.5</v>
      </c>
      <c r="G14" s="50">
        <v>416.3</v>
      </c>
      <c r="H14" s="50" t="s">
        <v>676</v>
      </c>
      <c r="I14" s="33">
        <v>315.8</v>
      </c>
      <c r="J14" s="153">
        <v>-315.8</v>
      </c>
      <c r="K14" s="152"/>
      <c r="L14" s="152"/>
      <c r="M14" s="152"/>
    </row>
    <row r="15" spans="1:13" ht="15" customHeight="1">
      <c r="A15" s="467">
        <v>35064</v>
      </c>
      <c r="B15" s="37">
        <v>648.4</v>
      </c>
      <c r="C15" s="154">
        <v>508</v>
      </c>
      <c r="D15" s="2">
        <v>140.4</v>
      </c>
      <c r="E15" s="50">
        <v>648.4</v>
      </c>
      <c r="F15" s="50">
        <v>371.1</v>
      </c>
      <c r="G15" s="50">
        <v>277.3</v>
      </c>
      <c r="H15" s="50" t="s">
        <v>676</v>
      </c>
      <c r="I15" s="33">
        <v>136.9</v>
      </c>
      <c r="J15" s="153">
        <v>-136.9</v>
      </c>
      <c r="K15" s="152"/>
      <c r="L15" s="152"/>
      <c r="M15" s="152"/>
    </row>
    <row r="16" spans="1:13" ht="15" customHeight="1">
      <c r="A16" s="467">
        <v>36891</v>
      </c>
      <c r="B16" s="37">
        <v>683.7</v>
      </c>
      <c r="C16" s="2">
        <v>507.1</v>
      </c>
      <c r="D16" s="2">
        <v>176.6</v>
      </c>
      <c r="E16" s="50">
        <v>683.7</v>
      </c>
      <c r="F16" s="50">
        <v>391.4</v>
      </c>
      <c r="G16" s="50">
        <v>292.3</v>
      </c>
      <c r="H16" s="50" t="s">
        <v>676</v>
      </c>
      <c r="I16" s="33">
        <v>115.7</v>
      </c>
      <c r="J16" s="153">
        <v>-115.7</v>
      </c>
      <c r="K16" s="152"/>
      <c r="L16" s="152"/>
      <c r="M16" s="152"/>
    </row>
    <row r="17" spans="1:22" ht="15" customHeight="1">
      <c r="A17" s="467">
        <v>37621</v>
      </c>
      <c r="B17" s="37">
        <v>665.5</v>
      </c>
      <c r="C17" s="2">
        <v>480.1</v>
      </c>
      <c r="D17" s="2">
        <v>185.4</v>
      </c>
      <c r="E17" s="50">
        <v>665.5</v>
      </c>
      <c r="F17" s="50">
        <v>396.8</v>
      </c>
      <c r="G17" s="50">
        <v>278.7</v>
      </c>
      <c r="H17" s="50" t="s">
        <v>676</v>
      </c>
      <c r="I17" s="33">
        <v>93.3</v>
      </c>
      <c r="J17" s="153">
        <v>-93.3</v>
      </c>
      <c r="K17" s="152"/>
      <c r="L17" s="152"/>
      <c r="M17" s="152"/>
    </row>
    <row r="18" spans="1:22" ht="15" customHeight="1">
      <c r="A18" s="467">
        <v>38717</v>
      </c>
      <c r="B18" s="32">
        <v>688.8</v>
      </c>
      <c r="C18" s="32">
        <v>485.2</v>
      </c>
      <c r="D18" s="32">
        <v>203.6</v>
      </c>
      <c r="E18" s="32">
        <v>688.8</v>
      </c>
      <c r="F18" s="32">
        <v>386.8</v>
      </c>
      <c r="G18" s="32">
        <v>302</v>
      </c>
      <c r="H18" s="50" t="s">
        <v>676</v>
      </c>
      <c r="I18" s="33">
        <v>98.4</v>
      </c>
      <c r="J18" s="40">
        <v>-98.4</v>
      </c>
      <c r="K18" s="152"/>
      <c r="L18" s="152"/>
      <c r="M18" s="152"/>
    </row>
    <row r="19" spans="1:22" s="10" customFormat="1" ht="15" customHeight="1">
      <c r="A19" s="467">
        <v>42369</v>
      </c>
      <c r="B19" s="32">
        <v>593.9</v>
      </c>
      <c r="C19" s="32">
        <v>397.4</v>
      </c>
      <c r="D19" s="32">
        <v>196.6</v>
      </c>
      <c r="E19" s="32">
        <v>593.9</v>
      </c>
      <c r="F19" s="32">
        <v>322.39999999999998</v>
      </c>
      <c r="G19" s="32">
        <v>271.60000000000002</v>
      </c>
      <c r="H19" s="50" t="s">
        <v>676</v>
      </c>
      <c r="I19" s="32">
        <v>75</v>
      </c>
      <c r="J19" s="155">
        <v>-75</v>
      </c>
      <c r="K19" s="152"/>
      <c r="L19" s="152"/>
      <c r="M19" s="152"/>
    </row>
    <row r="20" spans="1:22" ht="15" customHeight="1">
      <c r="A20" s="467">
        <v>44196</v>
      </c>
      <c r="B20" s="3">
        <v>422.5</v>
      </c>
      <c r="C20" s="86">
        <v>278.60000000000002</v>
      </c>
      <c r="D20" s="86">
        <v>143.9</v>
      </c>
      <c r="E20" s="86">
        <v>422.5</v>
      </c>
      <c r="F20" s="2">
        <v>227.9</v>
      </c>
      <c r="G20" s="32">
        <v>194.6</v>
      </c>
      <c r="H20" s="50" t="s">
        <v>676</v>
      </c>
      <c r="I20" s="3">
        <v>50.7</v>
      </c>
      <c r="J20" s="86">
        <v>-50.7</v>
      </c>
      <c r="K20" s="152"/>
      <c r="L20" s="152"/>
      <c r="M20" s="152"/>
      <c r="N20" s="157"/>
      <c r="O20" s="157"/>
      <c r="P20" s="157"/>
      <c r="Q20" s="157"/>
      <c r="R20" s="157"/>
      <c r="S20" s="157"/>
      <c r="T20" s="157"/>
      <c r="U20" s="157"/>
      <c r="V20" s="157"/>
    </row>
    <row r="21" spans="1:22" ht="15" customHeight="1">
      <c r="A21" s="467">
        <v>44561</v>
      </c>
      <c r="B21" s="3">
        <v>416.5</v>
      </c>
      <c r="C21" s="86">
        <v>277.8</v>
      </c>
      <c r="D21" s="86">
        <v>138.69999999999999</v>
      </c>
      <c r="E21" s="86">
        <v>416.5</v>
      </c>
      <c r="F21" s="2">
        <v>228.6</v>
      </c>
      <c r="G21" s="32">
        <v>187.8</v>
      </c>
      <c r="H21" s="50" t="s">
        <v>676</v>
      </c>
      <c r="I21" s="3">
        <v>49.1</v>
      </c>
      <c r="J21" s="86">
        <v>-49.1</v>
      </c>
      <c r="K21" s="152"/>
      <c r="L21" s="152"/>
      <c r="M21" s="152"/>
      <c r="N21" s="157"/>
      <c r="O21" s="157"/>
      <c r="P21" s="157"/>
      <c r="Q21" s="157"/>
      <c r="R21" s="157"/>
      <c r="S21" s="157"/>
      <c r="T21" s="157"/>
      <c r="U21" s="157"/>
      <c r="V21" s="157"/>
    </row>
    <row r="22" spans="1:22" ht="15" customHeight="1">
      <c r="A22" s="467">
        <v>44926</v>
      </c>
      <c r="B22" s="391">
        <v>403.71800000000002</v>
      </c>
      <c r="C22" s="40">
        <v>266.98500000000001</v>
      </c>
      <c r="D22" s="40">
        <v>136.733</v>
      </c>
      <c r="E22" s="40">
        <v>403.71800000000002</v>
      </c>
      <c r="F22" s="32">
        <v>222.23500000000001</v>
      </c>
      <c r="G22" s="32">
        <v>181.483</v>
      </c>
      <c r="H22" s="50" t="s">
        <v>676</v>
      </c>
      <c r="I22" s="391">
        <v>44.75</v>
      </c>
      <c r="J22" s="40">
        <v>-44.75</v>
      </c>
      <c r="K22" s="152"/>
      <c r="L22" s="152"/>
      <c r="M22" s="152"/>
      <c r="N22" s="157"/>
      <c r="O22" s="157"/>
      <c r="P22" s="157"/>
      <c r="Q22" s="157"/>
      <c r="R22" s="157"/>
      <c r="S22" s="157"/>
      <c r="T22" s="157"/>
      <c r="U22" s="157"/>
      <c r="V22" s="157"/>
    </row>
    <row r="23" spans="1:22" s="104" customFormat="1" ht="15" customHeight="1">
      <c r="A23" s="468">
        <v>45291</v>
      </c>
      <c r="B23" s="8">
        <v>392</v>
      </c>
      <c r="C23" s="396">
        <v>261.5</v>
      </c>
      <c r="D23" s="396">
        <v>130.5</v>
      </c>
      <c r="E23" s="396">
        <v>392</v>
      </c>
      <c r="F23" s="397">
        <v>216.1</v>
      </c>
      <c r="G23" s="397">
        <v>175.9</v>
      </c>
      <c r="H23" s="398" t="s">
        <v>676</v>
      </c>
      <c r="I23" s="8">
        <v>45.4</v>
      </c>
      <c r="J23" s="396">
        <v>-45.4</v>
      </c>
      <c r="K23" s="399"/>
    </row>
    <row r="24" spans="1:22" ht="15" customHeight="1">
      <c r="A24" s="403" t="s">
        <v>252</v>
      </c>
      <c r="B24" s="3"/>
      <c r="C24" s="3"/>
      <c r="D24" s="3"/>
      <c r="E24" s="3"/>
      <c r="F24" s="3"/>
      <c r="G24" s="3"/>
      <c r="H24" s="3"/>
      <c r="I24" s="3"/>
      <c r="J24" s="3"/>
      <c r="K24" s="400"/>
    </row>
    <row r="25" spans="1:22" ht="15" customHeight="1">
      <c r="A25" s="404" t="s">
        <v>148</v>
      </c>
      <c r="B25" s="3"/>
      <c r="C25" s="3"/>
      <c r="D25" s="3"/>
      <c r="E25" s="3"/>
      <c r="F25" s="3"/>
      <c r="G25" s="3"/>
      <c r="H25" s="3"/>
      <c r="I25" s="3"/>
      <c r="J25" s="3"/>
    </row>
    <row r="27" spans="1:22">
      <c r="B27" s="3"/>
      <c r="C27" s="51"/>
      <c r="D27" s="51"/>
      <c r="E27" s="51"/>
      <c r="F27" s="51"/>
      <c r="G27" s="51"/>
    </row>
    <row r="28" spans="1:22">
      <c r="B28" s="159"/>
      <c r="C28" s="73"/>
      <c r="D28" s="158"/>
      <c r="E28" s="73"/>
      <c r="F28" s="158"/>
      <c r="G28" s="73"/>
      <c r="H28" s="73"/>
      <c r="I28" s="73"/>
      <c r="J28" s="73"/>
    </row>
    <row r="29" spans="1:22">
      <c r="B29" s="159"/>
      <c r="C29" s="159"/>
      <c r="D29" s="159"/>
      <c r="E29" s="159"/>
      <c r="F29" s="159"/>
      <c r="G29" s="159"/>
      <c r="H29" s="159"/>
      <c r="I29" s="159"/>
      <c r="J29" s="159"/>
    </row>
    <row r="30" spans="1:22">
      <c r="B30" s="54"/>
      <c r="C30" s="160"/>
      <c r="D30" s="51"/>
      <c r="E30" s="160"/>
      <c r="F30" s="51"/>
      <c r="G30" s="161"/>
      <c r="H30" s="162"/>
      <c r="I30" s="104"/>
      <c r="J30" s="104"/>
    </row>
    <row r="31" spans="1:22">
      <c r="B31" s="54"/>
      <c r="C31" s="157"/>
      <c r="D31" s="51"/>
      <c r="E31" s="157"/>
      <c r="F31" s="51"/>
      <c r="G31" s="163"/>
    </row>
    <row r="32" spans="1:22">
      <c r="B32" s="54"/>
      <c r="C32" s="157"/>
      <c r="D32" s="51"/>
      <c r="E32" s="157"/>
      <c r="F32" s="51"/>
      <c r="G32" s="163"/>
      <c r="I32" s="164"/>
      <c r="K32" s="51"/>
      <c r="L32" s="157"/>
    </row>
    <row r="33" spans="9:12">
      <c r="K33" s="51"/>
    </row>
    <row r="34" spans="9:12">
      <c r="K34" s="51"/>
      <c r="L34" s="157"/>
    </row>
    <row r="35" spans="9:12">
      <c r="I35" s="157"/>
    </row>
  </sheetData>
  <mergeCells count="13">
    <mergeCell ref="J8:J10"/>
    <mergeCell ref="A5:A10"/>
    <mergeCell ref="B5:D7"/>
    <mergeCell ref="E5:G7"/>
    <mergeCell ref="H5:J7"/>
    <mergeCell ref="B8:B10"/>
    <mergeCell ref="C8:C10"/>
    <mergeCell ref="D8:D10"/>
    <mergeCell ref="E8:E10"/>
    <mergeCell ref="F8:F10"/>
    <mergeCell ref="G8:G10"/>
    <mergeCell ref="H8:H10"/>
    <mergeCell ref="I8:I10"/>
  </mergeCells>
  <hyperlinks>
    <hyperlink ref="A3" location="' Spis tablic  List of tables'!A1" display="Powrót do spisu tablic "/>
    <hyperlink ref="A4" location="' Spis tablic  List of tables'!A1" display="Return to list of tables"/>
  </hyperlinks>
  <pageMargins left="0.59055118110236227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zoomScaleNormal="100" workbookViewId="0">
      <selection activeCell="C6" sqref="C6"/>
    </sheetView>
  </sheetViews>
  <sheetFormatPr defaultColWidth="9" defaultRowHeight="12.75"/>
  <cols>
    <col min="1" max="1" width="23.5" style="53" customWidth="1"/>
    <col min="2" max="10" width="8.625" style="53" customWidth="1"/>
    <col min="11" max="11" width="6.125" style="70" customWidth="1"/>
    <col min="12" max="14" width="9" style="70"/>
    <col min="15" max="16384" width="9" style="53"/>
  </cols>
  <sheetData>
    <row r="1" spans="1:14">
      <c r="A1" s="51" t="s">
        <v>539</v>
      </c>
      <c r="B1" s="51"/>
      <c r="C1" s="51"/>
      <c r="D1" s="51"/>
      <c r="E1" s="51"/>
      <c r="F1" s="51"/>
      <c r="G1" s="51"/>
      <c r="H1" s="7"/>
      <c r="I1" s="7"/>
      <c r="J1" s="7"/>
    </row>
    <row r="2" spans="1:14" ht="12.75" customHeight="1">
      <c r="A2" s="456" t="s">
        <v>590</v>
      </c>
      <c r="B2" s="456"/>
      <c r="C2" s="456"/>
      <c r="D2" s="456"/>
      <c r="E2" s="456"/>
      <c r="F2" s="456"/>
      <c r="G2" s="456"/>
      <c r="H2" s="7"/>
      <c r="I2" s="279"/>
      <c r="J2" s="148"/>
    </row>
    <row r="3" spans="1:14" ht="12.75" customHeight="1">
      <c r="A3" s="84" t="s">
        <v>503</v>
      </c>
      <c r="B3" s="265"/>
      <c r="C3" s="265"/>
      <c r="D3" s="265"/>
      <c r="E3" s="265"/>
      <c r="F3" s="265"/>
      <c r="G3" s="265"/>
      <c r="H3" s="7"/>
      <c r="I3" s="7"/>
      <c r="J3" s="148"/>
    </row>
    <row r="4" spans="1:14">
      <c r="A4" s="271" t="s">
        <v>504</v>
      </c>
      <c r="B4" s="272"/>
      <c r="C4" s="272"/>
      <c r="D4" s="272"/>
      <c r="E4" s="272"/>
      <c r="F4" s="272"/>
      <c r="G4" s="272"/>
      <c r="H4" s="7"/>
      <c r="I4" s="7"/>
      <c r="J4" s="7"/>
    </row>
    <row r="5" spans="1:14" ht="12.75" customHeight="1">
      <c r="A5" s="433" t="s">
        <v>673</v>
      </c>
      <c r="B5" s="433"/>
      <c r="C5" s="433"/>
      <c r="D5" s="433"/>
      <c r="E5" s="433"/>
      <c r="F5" s="433"/>
      <c r="G5" s="433"/>
      <c r="H5" s="7"/>
      <c r="I5" s="7"/>
      <c r="J5" s="7"/>
    </row>
    <row r="6" spans="1:14" ht="12.75" customHeight="1">
      <c r="A6" s="280" t="s">
        <v>502</v>
      </c>
      <c r="B6" s="283"/>
      <c r="C6" s="283"/>
      <c r="D6" s="283"/>
      <c r="E6" s="283"/>
      <c r="F6" s="283"/>
      <c r="G6" s="283"/>
      <c r="H6" s="30"/>
      <c r="I6" s="7"/>
      <c r="J6" s="7"/>
    </row>
    <row r="7" spans="1:14" ht="12.75" customHeight="1">
      <c r="A7" s="320" t="s">
        <v>419</v>
      </c>
      <c r="C7" s="317"/>
      <c r="D7" s="317"/>
      <c r="E7" s="317"/>
      <c r="F7" s="317"/>
      <c r="G7" s="317"/>
      <c r="H7" s="30"/>
      <c r="I7" s="7"/>
      <c r="J7" s="7"/>
    </row>
    <row r="8" spans="1:14" ht="14.25" customHeight="1">
      <c r="A8" s="320" t="s">
        <v>420</v>
      </c>
      <c r="C8" s="3"/>
      <c r="D8" s="3"/>
      <c r="E8" s="3"/>
      <c r="F8" s="3"/>
      <c r="G8" s="3"/>
      <c r="H8" s="3"/>
      <c r="I8" s="3"/>
      <c r="J8" s="3"/>
    </row>
    <row r="9" spans="1:14" ht="68.25" customHeight="1">
      <c r="A9" s="417" t="s">
        <v>377</v>
      </c>
      <c r="B9" s="423" t="s">
        <v>378</v>
      </c>
      <c r="C9" s="423"/>
      <c r="D9" s="428"/>
      <c r="E9" s="422" t="s">
        <v>374</v>
      </c>
      <c r="F9" s="423"/>
      <c r="G9" s="428"/>
      <c r="H9" s="422" t="s">
        <v>379</v>
      </c>
      <c r="I9" s="423"/>
      <c r="J9" s="423"/>
    </row>
    <row r="10" spans="1:14" ht="36" customHeight="1">
      <c r="A10" s="421"/>
      <c r="B10" s="57" t="s">
        <v>380</v>
      </c>
      <c r="C10" s="58" t="s">
        <v>403</v>
      </c>
      <c r="D10" s="58" t="s">
        <v>381</v>
      </c>
      <c r="E10" s="58" t="s">
        <v>289</v>
      </c>
      <c r="F10" s="58" t="s">
        <v>403</v>
      </c>
      <c r="G10" s="58" t="s">
        <v>308</v>
      </c>
      <c r="H10" s="58" t="s">
        <v>289</v>
      </c>
      <c r="I10" s="58" t="s">
        <v>403</v>
      </c>
      <c r="J10" s="59" t="s">
        <v>382</v>
      </c>
    </row>
    <row r="11" spans="1:14" s="42" customFormat="1" ht="15" customHeight="1">
      <c r="A11" s="130" t="s">
        <v>383</v>
      </c>
      <c r="B11" s="295">
        <v>392022</v>
      </c>
      <c r="C11" s="4">
        <v>187540</v>
      </c>
      <c r="D11" s="296">
        <v>204482</v>
      </c>
      <c r="E11" s="4">
        <v>392022</v>
      </c>
      <c r="F11" s="296">
        <v>187540</v>
      </c>
      <c r="G11" s="4">
        <v>204482</v>
      </c>
      <c r="H11" s="243" t="s">
        <v>676</v>
      </c>
      <c r="I11" s="243" t="s">
        <v>676</v>
      </c>
      <c r="J11" s="243" t="s">
        <v>676</v>
      </c>
      <c r="K11" s="75"/>
      <c r="L11" s="75"/>
      <c r="M11" s="75"/>
      <c r="N11" s="75"/>
    </row>
    <row r="12" spans="1:14" s="42" customFormat="1" ht="15" customHeight="1">
      <c r="A12" s="169" t="s">
        <v>42</v>
      </c>
      <c r="B12" s="228">
        <v>78719</v>
      </c>
      <c r="C12" s="170">
        <v>37337</v>
      </c>
      <c r="D12" s="228">
        <v>41382</v>
      </c>
      <c r="E12" s="170">
        <v>79763</v>
      </c>
      <c r="F12" s="228">
        <v>38087</v>
      </c>
      <c r="G12" s="170">
        <v>41676</v>
      </c>
      <c r="H12" s="228">
        <v>-1044</v>
      </c>
      <c r="I12" s="170">
        <v>-750</v>
      </c>
      <c r="J12" s="228">
        <v>-294</v>
      </c>
      <c r="K12" s="75"/>
      <c r="L12" s="149"/>
      <c r="M12" s="149"/>
      <c r="N12" s="149"/>
    </row>
    <row r="13" spans="1:14" s="42" customFormat="1" ht="15" customHeight="1">
      <c r="A13" s="169" t="s">
        <v>45</v>
      </c>
      <c r="B13" s="228">
        <v>68450</v>
      </c>
      <c r="C13" s="170">
        <v>32673</v>
      </c>
      <c r="D13" s="228">
        <v>35777</v>
      </c>
      <c r="E13" s="170">
        <v>69338</v>
      </c>
      <c r="F13" s="228">
        <v>33259</v>
      </c>
      <c r="G13" s="170">
        <v>36079</v>
      </c>
      <c r="H13" s="228">
        <v>-888</v>
      </c>
      <c r="I13" s="170">
        <v>-586</v>
      </c>
      <c r="J13" s="228">
        <v>-302</v>
      </c>
      <c r="K13" s="75"/>
      <c r="L13" s="75"/>
      <c r="M13" s="75"/>
      <c r="N13" s="75"/>
    </row>
    <row r="14" spans="1:14" s="42" customFormat="1" ht="15" customHeight="1">
      <c r="A14" s="169" t="s">
        <v>46</v>
      </c>
      <c r="B14" s="228">
        <v>43337</v>
      </c>
      <c r="C14" s="170">
        <v>20753</v>
      </c>
      <c r="D14" s="228">
        <v>22584</v>
      </c>
      <c r="E14" s="170">
        <v>40377</v>
      </c>
      <c r="F14" s="228">
        <v>19240</v>
      </c>
      <c r="G14" s="170">
        <v>21137</v>
      </c>
      <c r="H14" s="228">
        <v>2960</v>
      </c>
      <c r="I14" s="170">
        <v>1513</v>
      </c>
      <c r="J14" s="228">
        <v>1447</v>
      </c>
      <c r="K14" s="75"/>
      <c r="L14" s="75"/>
      <c r="M14" s="75"/>
      <c r="N14" s="75"/>
    </row>
    <row r="15" spans="1:14" s="42" customFormat="1" ht="15" customHeight="1">
      <c r="A15" s="169" t="s">
        <v>44</v>
      </c>
      <c r="B15" s="228">
        <v>59510</v>
      </c>
      <c r="C15" s="170">
        <v>28018</v>
      </c>
      <c r="D15" s="228">
        <v>31492</v>
      </c>
      <c r="E15" s="170">
        <v>60624</v>
      </c>
      <c r="F15" s="228">
        <v>28837</v>
      </c>
      <c r="G15" s="170">
        <v>31787</v>
      </c>
      <c r="H15" s="228">
        <v>-1114</v>
      </c>
      <c r="I15" s="170">
        <v>-819</v>
      </c>
      <c r="J15" s="228">
        <v>-295</v>
      </c>
      <c r="K15" s="75"/>
      <c r="L15" s="75"/>
      <c r="M15" s="75"/>
      <c r="N15" s="75"/>
    </row>
    <row r="16" spans="1:14" s="42" customFormat="1" ht="15" customHeight="1">
      <c r="A16" s="169" t="s">
        <v>41</v>
      </c>
      <c r="B16" s="228">
        <v>30138</v>
      </c>
      <c r="C16" s="170">
        <v>14275</v>
      </c>
      <c r="D16" s="228">
        <v>15863</v>
      </c>
      <c r="E16" s="170">
        <v>33198</v>
      </c>
      <c r="F16" s="228">
        <v>15725</v>
      </c>
      <c r="G16" s="170">
        <v>17473</v>
      </c>
      <c r="H16" s="228">
        <v>-3060</v>
      </c>
      <c r="I16" s="170">
        <v>-1450</v>
      </c>
      <c r="J16" s="228">
        <v>-1610</v>
      </c>
      <c r="K16" s="75"/>
      <c r="L16" s="75"/>
      <c r="M16" s="75"/>
      <c r="N16" s="75"/>
    </row>
    <row r="17" spans="1:17" s="42" customFormat="1" ht="15" customHeight="1">
      <c r="A17" s="169" t="s">
        <v>43</v>
      </c>
      <c r="B17" s="228">
        <v>54326</v>
      </c>
      <c r="C17" s="170">
        <v>25893</v>
      </c>
      <c r="D17" s="228">
        <v>28433</v>
      </c>
      <c r="E17" s="170">
        <v>59229</v>
      </c>
      <c r="F17" s="228">
        <v>28464</v>
      </c>
      <c r="G17" s="170">
        <v>30765</v>
      </c>
      <c r="H17" s="228">
        <v>-4903</v>
      </c>
      <c r="I17" s="170">
        <v>-2571</v>
      </c>
      <c r="J17" s="228">
        <v>-2332</v>
      </c>
      <c r="K17" s="75"/>
      <c r="L17" s="75"/>
      <c r="M17" s="75"/>
      <c r="N17" s="75"/>
    </row>
    <row r="18" spans="1:17" s="42" customFormat="1" ht="15" customHeight="1">
      <c r="A18" s="169" t="s">
        <v>272</v>
      </c>
      <c r="B18" s="300">
        <v>57542</v>
      </c>
      <c r="C18" s="248">
        <v>28591</v>
      </c>
      <c r="D18" s="300">
        <v>28951</v>
      </c>
      <c r="E18" s="248">
        <v>49493</v>
      </c>
      <c r="F18" s="300">
        <v>23928</v>
      </c>
      <c r="G18" s="248">
        <v>25565</v>
      </c>
      <c r="H18" s="300">
        <v>8049</v>
      </c>
      <c r="I18" s="248">
        <v>4663</v>
      </c>
      <c r="J18" s="300">
        <v>3386</v>
      </c>
      <c r="K18" s="75"/>
      <c r="L18" s="75"/>
      <c r="M18" s="75"/>
      <c r="N18" s="75"/>
    </row>
    <row r="19" spans="1:17" s="42" customFormat="1" ht="15" customHeight="1">
      <c r="A19" s="130" t="s">
        <v>384</v>
      </c>
      <c r="B19" s="247">
        <v>261458</v>
      </c>
      <c r="C19" s="247">
        <v>124002</v>
      </c>
      <c r="D19" s="247">
        <v>137456</v>
      </c>
      <c r="E19" s="247">
        <v>216078</v>
      </c>
      <c r="F19" s="247">
        <v>105703</v>
      </c>
      <c r="G19" s="247">
        <v>110375</v>
      </c>
      <c r="H19" s="247">
        <v>45380</v>
      </c>
      <c r="I19" s="247">
        <v>18299</v>
      </c>
      <c r="J19" s="245">
        <v>27081</v>
      </c>
      <c r="K19" s="150"/>
      <c r="L19" s="149"/>
      <c r="M19" s="75"/>
      <c r="N19" s="75"/>
      <c r="O19" s="150"/>
      <c r="P19" s="150"/>
    </row>
    <row r="20" spans="1:17" s="42" customFormat="1" ht="15" customHeight="1">
      <c r="A20" s="169" t="s">
        <v>42</v>
      </c>
      <c r="B20" s="170">
        <v>53785</v>
      </c>
      <c r="C20" s="170">
        <v>25377</v>
      </c>
      <c r="D20" s="170">
        <v>28408</v>
      </c>
      <c r="E20" s="170">
        <v>51262</v>
      </c>
      <c r="F20" s="170">
        <v>24767</v>
      </c>
      <c r="G20" s="170">
        <v>26495</v>
      </c>
      <c r="H20" s="170">
        <v>2523</v>
      </c>
      <c r="I20" s="170">
        <v>610</v>
      </c>
      <c r="J20" s="228">
        <v>1913</v>
      </c>
      <c r="K20" s="75"/>
      <c r="L20" s="75"/>
      <c r="M20" s="75"/>
      <c r="N20" s="75"/>
      <c r="O20" s="75"/>
      <c r="P20" s="75"/>
    </row>
    <row r="21" spans="1:17" s="42" customFormat="1" ht="15" customHeight="1">
      <c r="A21" s="169" t="s">
        <v>45</v>
      </c>
      <c r="B21" s="170">
        <v>45354</v>
      </c>
      <c r="C21" s="170">
        <v>21433</v>
      </c>
      <c r="D21" s="170">
        <v>23921</v>
      </c>
      <c r="E21" s="170">
        <v>37238</v>
      </c>
      <c r="F21" s="170">
        <v>18215</v>
      </c>
      <c r="G21" s="170">
        <v>19023</v>
      </c>
      <c r="H21" s="170">
        <v>8116</v>
      </c>
      <c r="I21" s="170">
        <v>3218</v>
      </c>
      <c r="J21" s="228">
        <v>4898</v>
      </c>
      <c r="K21" s="75"/>
      <c r="L21" s="75"/>
      <c r="M21" s="75"/>
      <c r="N21" s="75"/>
      <c r="O21" s="75"/>
      <c r="P21" s="75"/>
    </row>
    <row r="22" spans="1:17" s="42" customFormat="1" ht="15" customHeight="1">
      <c r="A22" s="169" t="s">
        <v>46</v>
      </c>
      <c r="B22" s="170">
        <v>29398</v>
      </c>
      <c r="C22" s="170">
        <v>13987</v>
      </c>
      <c r="D22" s="170">
        <v>15411</v>
      </c>
      <c r="E22" s="170">
        <v>23856</v>
      </c>
      <c r="F22" s="170">
        <v>11661</v>
      </c>
      <c r="G22" s="170">
        <v>12195</v>
      </c>
      <c r="H22" s="170">
        <v>5542</v>
      </c>
      <c r="I22" s="170">
        <v>2326</v>
      </c>
      <c r="J22" s="228">
        <v>3216</v>
      </c>
      <c r="K22" s="75"/>
      <c r="L22" s="75"/>
      <c r="M22" s="75"/>
      <c r="N22" s="75"/>
      <c r="O22" s="75"/>
      <c r="P22" s="75"/>
      <c r="Q22" s="151"/>
    </row>
    <row r="23" spans="1:17" s="42" customFormat="1" ht="15" customHeight="1">
      <c r="A23" s="169" t="s">
        <v>44</v>
      </c>
      <c r="B23" s="170">
        <v>39742</v>
      </c>
      <c r="C23" s="170">
        <v>18606</v>
      </c>
      <c r="D23" s="170">
        <v>21136</v>
      </c>
      <c r="E23" s="170">
        <v>29342</v>
      </c>
      <c r="F23" s="170">
        <v>14469</v>
      </c>
      <c r="G23" s="170">
        <v>14873</v>
      </c>
      <c r="H23" s="170">
        <v>10400</v>
      </c>
      <c r="I23" s="170">
        <v>4137</v>
      </c>
      <c r="J23" s="228">
        <v>6263</v>
      </c>
      <c r="K23" s="75"/>
      <c r="L23" s="75"/>
      <c r="M23" s="75"/>
      <c r="N23" s="75"/>
      <c r="O23" s="75"/>
      <c r="P23" s="75"/>
    </row>
    <row r="24" spans="1:17" s="42" customFormat="1" ht="15" customHeight="1">
      <c r="A24" s="169" t="s">
        <v>41</v>
      </c>
      <c r="B24" s="170">
        <v>16638</v>
      </c>
      <c r="C24" s="170">
        <v>7705</v>
      </c>
      <c r="D24" s="170">
        <v>8933</v>
      </c>
      <c r="E24" s="170">
        <v>17160</v>
      </c>
      <c r="F24" s="170">
        <v>8360</v>
      </c>
      <c r="G24" s="170">
        <v>8800</v>
      </c>
      <c r="H24" s="170">
        <v>-522</v>
      </c>
      <c r="I24" s="170">
        <v>-655</v>
      </c>
      <c r="J24" s="228">
        <v>133</v>
      </c>
      <c r="K24" s="75"/>
      <c r="L24" s="75"/>
      <c r="M24" s="75"/>
      <c r="N24" s="75"/>
      <c r="O24" s="75"/>
      <c r="P24" s="75"/>
    </row>
    <row r="25" spans="1:17" s="42" customFormat="1" ht="15" customHeight="1">
      <c r="A25" s="169" t="s">
        <v>43</v>
      </c>
      <c r="B25" s="170">
        <v>32400</v>
      </c>
      <c r="C25" s="170">
        <v>14992</v>
      </c>
      <c r="D25" s="170">
        <v>17408</v>
      </c>
      <c r="E25" s="170">
        <v>24846</v>
      </c>
      <c r="F25" s="170">
        <v>12224</v>
      </c>
      <c r="G25" s="170">
        <v>12622</v>
      </c>
      <c r="H25" s="170">
        <v>7554</v>
      </c>
      <c r="I25" s="170">
        <v>2768</v>
      </c>
      <c r="J25" s="228">
        <v>4786</v>
      </c>
      <c r="K25" s="75"/>
      <c r="L25" s="75"/>
      <c r="M25" s="75"/>
      <c r="N25" s="75"/>
      <c r="O25" s="75"/>
      <c r="P25" s="75"/>
    </row>
    <row r="26" spans="1:17" s="42" customFormat="1" ht="15" customHeight="1">
      <c r="A26" s="169" t="s">
        <v>272</v>
      </c>
      <c r="B26" s="170">
        <v>44141</v>
      </c>
      <c r="C26" s="170">
        <v>21902</v>
      </c>
      <c r="D26" s="170">
        <v>22239</v>
      </c>
      <c r="E26" s="170">
        <v>32374</v>
      </c>
      <c r="F26" s="170">
        <v>16007</v>
      </c>
      <c r="G26" s="170">
        <v>16367</v>
      </c>
      <c r="H26" s="170">
        <v>11767</v>
      </c>
      <c r="I26" s="170">
        <v>5895</v>
      </c>
      <c r="J26" s="228">
        <v>5872</v>
      </c>
      <c r="K26" s="75"/>
      <c r="L26" s="75"/>
      <c r="M26" s="75"/>
      <c r="N26" s="75"/>
      <c r="O26" s="75"/>
      <c r="P26" s="75"/>
    </row>
    <row r="27" spans="1:17" s="42" customFormat="1" ht="15" customHeight="1">
      <c r="A27" s="130" t="s">
        <v>360</v>
      </c>
      <c r="B27" s="247">
        <v>130564</v>
      </c>
      <c r="C27" s="247">
        <v>63538</v>
      </c>
      <c r="D27" s="247">
        <v>67026</v>
      </c>
      <c r="E27" s="247">
        <v>175944</v>
      </c>
      <c r="F27" s="247">
        <v>81837</v>
      </c>
      <c r="G27" s="247">
        <v>94107</v>
      </c>
      <c r="H27" s="247">
        <v>-45380</v>
      </c>
      <c r="I27" s="247">
        <v>-18299</v>
      </c>
      <c r="J27" s="245">
        <v>-27081</v>
      </c>
      <c r="K27" s="75"/>
      <c r="L27" s="149"/>
      <c r="M27" s="75"/>
      <c r="N27" s="75"/>
      <c r="O27" s="75"/>
      <c r="P27" s="75"/>
    </row>
    <row r="28" spans="1:17" s="42" customFormat="1" ht="15" customHeight="1">
      <c r="A28" s="169" t="s">
        <v>42</v>
      </c>
      <c r="B28" s="170">
        <v>24934</v>
      </c>
      <c r="C28" s="170">
        <v>11960</v>
      </c>
      <c r="D28" s="170">
        <v>12974</v>
      </c>
      <c r="E28" s="170">
        <v>28501</v>
      </c>
      <c r="F28" s="170">
        <v>13320</v>
      </c>
      <c r="G28" s="170">
        <v>15181</v>
      </c>
      <c r="H28" s="170">
        <v>-3567</v>
      </c>
      <c r="I28" s="170">
        <v>-1360</v>
      </c>
      <c r="J28" s="228">
        <v>-2207</v>
      </c>
      <c r="K28" s="150"/>
      <c r="L28" s="150"/>
      <c r="M28" s="150"/>
      <c r="N28" s="150"/>
      <c r="O28" s="150"/>
      <c r="P28" s="150"/>
    </row>
    <row r="29" spans="1:17" s="42" customFormat="1" ht="15" customHeight="1">
      <c r="A29" s="169" t="s">
        <v>45</v>
      </c>
      <c r="B29" s="170">
        <v>23096</v>
      </c>
      <c r="C29" s="170">
        <v>11240</v>
      </c>
      <c r="D29" s="170">
        <v>11856</v>
      </c>
      <c r="E29" s="170">
        <v>32100</v>
      </c>
      <c r="F29" s="170">
        <v>15044</v>
      </c>
      <c r="G29" s="170">
        <v>17056</v>
      </c>
      <c r="H29" s="170">
        <v>-9004</v>
      </c>
      <c r="I29" s="170">
        <v>-3804</v>
      </c>
      <c r="J29" s="228">
        <v>-5200</v>
      </c>
      <c r="K29" s="75"/>
      <c r="L29" s="75"/>
      <c r="M29" s="75"/>
      <c r="N29" s="75"/>
    </row>
    <row r="30" spans="1:17" s="42" customFormat="1" ht="15" customHeight="1">
      <c r="A30" s="169" t="s">
        <v>46</v>
      </c>
      <c r="B30" s="170">
        <v>13939</v>
      </c>
      <c r="C30" s="170">
        <v>6766</v>
      </c>
      <c r="D30" s="170">
        <v>7173</v>
      </c>
      <c r="E30" s="170">
        <v>16521</v>
      </c>
      <c r="F30" s="170">
        <v>7579</v>
      </c>
      <c r="G30" s="170">
        <v>8942</v>
      </c>
      <c r="H30" s="170">
        <v>-2582</v>
      </c>
      <c r="I30" s="170">
        <v>-813</v>
      </c>
      <c r="J30" s="228">
        <v>-1769</v>
      </c>
      <c r="K30" s="75"/>
      <c r="L30" s="75"/>
      <c r="M30" s="75"/>
      <c r="N30" s="75"/>
    </row>
    <row r="31" spans="1:17" s="42" customFormat="1" ht="15" customHeight="1">
      <c r="A31" s="169" t="s">
        <v>44</v>
      </c>
      <c r="B31" s="170">
        <v>19768</v>
      </c>
      <c r="C31" s="170">
        <v>9412</v>
      </c>
      <c r="D31" s="170">
        <v>10356</v>
      </c>
      <c r="E31" s="170">
        <v>31282</v>
      </c>
      <c r="F31" s="170">
        <v>14368</v>
      </c>
      <c r="G31" s="170">
        <v>16914</v>
      </c>
      <c r="H31" s="170">
        <v>-11514</v>
      </c>
      <c r="I31" s="170">
        <v>-4956</v>
      </c>
      <c r="J31" s="228">
        <v>-6558</v>
      </c>
      <c r="K31" s="75"/>
      <c r="L31" s="75"/>
      <c r="M31" s="75"/>
      <c r="N31" s="75"/>
    </row>
    <row r="32" spans="1:17" s="42" customFormat="1" ht="15" customHeight="1">
      <c r="A32" s="169" t="s">
        <v>41</v>
      </c>
      <c r="B32" s="170">
        <v>13500</v>
      </c>
      <c r="C32" s="170">
        <v>6570</v>
      </c>
      <c r="D32" s="170">
        <v>6930</v>
      </c>
      <c r="E32" s="170">
        <v>16038</v>
      </c>
      <c r="F32" s="170">
        <v>7365</v>
      </c>
      <c r="G32" s="170">
        <v>8673</v>
      </c>
      <c r="H32" s="170">
        <v>-2538</v>
      </c>
      <c r="I32" s="170">
        <v>-795</v>
      </c>
      <c r="J32" s="228">
        <v>-1743</v>
      </c>
      <c r="K32" s="75"/>
      <c r="L32" s="75"/>
      <c r="M32" s="75"/>
      <c r="N32" s="75"/>
    </row>
    <row r="33" spans="1:14" s="42" customFormat="1" ht="15" customHeight="1">
      <c r="A33" s="169" t="s">
        <v>43</v>
      </c>
      <c r="B33" s="170">
        <v>21926</v>
      </c>
      <c r="C33" s="170">
        <v>10901</v>
      </c>
      <c r="D33" s="170">
        <v>11025</v>
      </c>
      <c r="E33" s="170">
        <v>34383</v>
      </c>
      <c r="F33" s="170">
        <v>16240</v>
      </c>
      <c r="G33" s="170">
        <v>18143</v>
      </c>
      <c r="H33" s="170">
        <v>-12457</v>
      </c>
      <c r="I33" s="170">
        <v>-5339</v>
      </c>
      <c r="J33" s="228">
        <v>-7118</v>
      </c>
      <c r="K33" s="75"/>
      <c r="L33" s="75"/>
      <c r="M33" s="75"/>
      <c r="N33" s="75"/>
    </row>
    <row r="34" spans="1:14" ht="15" customHeight="1">
      <c r="A34" s="169" t="s">
        <v>272</v>
      </c>
      <c r="B34" s="170">
        <v>13401</v>
      </c>
      <c r="C34" s="170">
        <v>6689</v>
      </c>
      <c r="D34" s="170">
        <v>6712</v>
      </c>
      <c r="E34" s="170">
        <v>17119</v>
      </c>
      <c r="F34" s="170">
        <v>7921</v>
      </c>
      <c r="G34" s="170">
        <v>9198</v>
      </c>
      <c r="H34" s="170">
        <v>-3718</v>
      </c>
      <c r="I34" s="170">
        <v>-1232</v>
      </c>
      <c r="J34" s="228">
        <v>-2486</v>
      </c>
    </row>
  </sheetData>
  <mergeCells count="6">
    <mergeCell ref="H9:J9"/>
    <mergeCell ref="A2:G2"/>
    <mergeCell ref="A5:G5"/>
    <mergeCell ref="A9:A10"/>
    <mergeCell ref="B9:D9"/>
    <mergeCell ref="E9:G9"/>
  </mergeCells>
  <hyperlinks>
    <hyperlink ref="A7" location="' Spis tablic  List of tables'!A1" display="Powrót do spisu tablic "/>
    <hyperlink ref="A8" location="' Spis tablic  List of tables'!A1" display="Return to list of tables"/>
  </hyperlinks>
  <pageMargins left="0.59055118110236227" right="0.39370078740157483" top="0.78740157480314965" bottom="0.78740157480314965" header="0.51181102362204722" footer="0.51181102362204722"/>
  <pageSetup paperSize="9" scale="96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5"/>
  <sheetViews>
    <sheetView zoomScaleNormal="100" workbookViewId="0">
      <pane ySplit="11" topLeftCell="A12" activePane="bottomLeft" state="frozen"/>
      <selection pane="bottomLeft" activeCell="C5" sqref="C5"/>
    </sheetView>
  </sheetViews>
  <sheetFormatPr defaultColWidth="9" defaultRowHeight="12.75"/>
  <cols>
    <col min="1" max="1" width="22.875" style="53" customWidth="1"/>
    <col min="2" max="2" width="4.125" style="53" customWidth="1"/>
    <col min="3" max="8" width="8.625" style="53" customWidth="1"/>
    <col min="9" max="14" width="8.625" style="147" customWidth="1"/>
    <col min="15" max="16" width="8.625" style="53" customWidth="1"/>
    <col min="17" max="17" width="8.625" style="70" customWidth="1"/>
    <col min="18" max="18" width="7.75" style="70" customWidth="1"/>
    <col min="19" max="19" width="7.875" style="53" customWidth="1"/>
    <col min="20" max="16384" width="9" style="53"/>
  </cols>
  <sheetData>
    <row r="1" spans="1:21">
      <c r="A1" s="51" t="s">
        <v>591</v>
      </c>
      <c r="B1" s="51"/>
      <c r="C1" s="51"/>
      <c r="D1" s="51"/>
      <c r="E1" s="51"/>
      <c r="F1" s="51"/>
      <c r="G1" s="51"/>
      <c r="H1" s="51"/>
      <c r="I1" s="134"/>
      <c r="J1" s="134"/>
      <c r="K1" s="134"/>
      <c r="L1" s="134"/>
      <c r="M1" s="134"/>
      <c r="N1" s="134"/>
      <c r="O1" s="51"/>
      <c r="P1" s="3"/>
      <c r="Q1" s="9"/>
    </row>
    <row r="2" spans="1:21">
      <c r="A2" s="84" t="s">
        <v>503</v>
      </c>
      <c r="B2" s="54"/>
      <c r="C2" s="54"/>
      <c r="D2" s="54"/>
      <c r="E2" s="54"/>
      <c r="F2" s="54"/>
      <c r="G2" s="54"/>
      <c r="H2" s="54"/>
      <c r="I2" s="135"/>
      <c r="J2" s="135"/>
      <c r="K2" s="135"/>
      <c r="L2" s="135"/>
      <c r="M2" s="135"/>
      <c r="N2" s="135"/>
      <c r="O2" s="54"/>
      <c r="P2" s="3"/>
      <c r="Q2" s="9"/>
    </row>
    <row r="3" spans="1:21">
      <c r="A3" s="271" t="s">
        <v>592</v>
      </c>
      <c r="B3" s="55"/>
      <c r="C3" s="55"/>
      <c r="D3" s="55"/>
      <c r="E3" s="55"/>
      <c r="F3" s="55"/>
      <c r="G3" s="55"/>
      <c r="H3" s="55"/>
      <c r="I3" s="136"/>
      <c r="J3" s="136"/>
      <c r="K3" s="136"/>
      <c r="L3" s="136"/>
      <c r="M3" s="136"/>
      <c r="N3" s="136"/>
      <c r="O3" s="55"/>
      <c r="P3" s="3"/>
      <c r="Q3" s="9"/>
    </row>
    <row r="4" spans="1:21">
      <c r="A4" s="324" t="s">
        <v>459</v>
      </c>
      <c r="B4" s="265"/>
      <c r="C4" s="265"/>
      <c r="D4" s="265"/>
      <c r="E4" s="265"/>
      <c r="F4" s="265"/>
      <c r="G4" s="265"/>
      <c r="H4" s="265"/>
      <c r="I4" s="136"/>
      <c r="J4" s="136"/>
      <c r="K4" s="136"/>
      <c r="L4" s="136"/>
      <c r="M4" s="136"/>
      <c r="N4" s="136"/>
      <c r="O4" s="265"/>
      <c r="P4" s="3"/>
      <c r="Q4" s="9"/>
    </row>
    <row r="5" spans="1:21">
      <c r="A5" s="320" t="s">
        <v>419</v>
      </c>
      <c r="C5" s="319"/>
      <c r="D5" s="319"/>
      <c r="E5" s="319"/>
      <c r="F5" s="319"/>
      <c r="G5" s="319"/>
      <c r="H5" s="319"/>
      <c r="I5" s="136"/>
      <c r="J5" s="136"/>
      <c r="K5" s="136"/>
      <c r="L5" s="136"/>
      <c r="M5" s="136"/>
      <c r="N5" s="136"/>
      <c r="O5" s="319"/>
      <c r="P5" s="3"/>
      <c r="Q5" s="9"/>
    </row>
    <row r="6" spans="1:21">
      <c r="A6" s="320" t="s">
        <v>420</v>
      </c>
      <c r="C6" s="3"/>
      <c r="D6" s="3"/>
      <c r="E6" s="3"/>
      <c r="F6" s="3"/>
      <c r="G6" s="3"/>
      <c r="H6" s="3"/>
      <c r="I6" s="137"/>
      <c r="J6" s="137"/>
      <c r="K6" s="137"/>
      <c r="L6" s="34"/>
      <c r="M6" s="137"/>
      <c r="N6" s="137"/>
      <c r="O6" s="3"/>
      <c r="P6" s="3"/>
      <c r="Q6" s="9"/>
    </row>
    <row r="7" spans="1:21" ht="12.75" customHeight="1">
      <c r="A7" s="416" t="s">
        <v>385</v>
      </c>
      <c r="B7" s="417"/>
      <c r="C7" s="424" t="s">
        <v>386</v>
      </c>
      <c r="D7" s="416"/>
      <c r="E7" s="417"/>
      <c r="F7" s="424" t="s">
        <v>374</v>
      </c>
      <c r="G7" s="416"/>
      <c r="H7" s="417"/>
      <c r="I7" s="424" t="s">
        <v>387</v>
      </c>
      <c r="J7" s="416"/>
      <c r="K7" s="416"/>
      <c r="L7" s="416"/>
      <c r="M7" s="416"/>
      <c r="N7" s="417"/>
      <c r="O7" s="424" t="s">
        <v>388</v>
      </c>
      <c r="P7" s="416"/>
      <c r="Q7" s="416"/>
    </row>
    <row r="8" spans="1:21" ht="42.75" customHeight="1">
      <c r="A8" s="454"/>
      <c r="B8" s="419"/>
      <c r="C8" s="425"/>
      <c r="D8" s="420"/>
      <c r="E8" s="421"/>
      <c r="F8" s="425" t="s">
        <v>118</v>
      </c>
      <c r="G8" s="420"/>
      <c r="H8" s="421"/>
      <c r="I8" s="425"/>
      <c r="J8" s="420"/>
      <c r="K8" s="420"/>
      <c r="L8" s="420"/>
      <c r="M8" s="420"/>
      <c r="N8" s="421"/>
      <c r="O8" s="425"/>
      <c r="P8" s="420"/>
      <c r="Q8" s="420"/>
    </row>
    <row r="9" spans="1:21" ht="14.25" customHeight="1">
      <c r="A9" s="454"/>
      <c r="B9" s="419"/>
      <c r="C9" s="426" t="s">
        <v>389</v>
      </c>
      <c r="D9" s="426" t="s">
        <v>307</v>
      </c>
      <c r="E9" s="426" t="s">
        <v>308</v>
      </c>
      <c r="F9" s="426" t="s">
        <v>389</v>
      </c>
      <c r="G9" s="426" t="s">
        <v>307</v>
      </c>
      <c r="H9" s="426" t="s">
        <v>308</v>
      </c>
      <c r="I9" s="457" t="s">
        <v>389</v>
      </c>
      <c r="J9" s="457" t="s">
        <v>307</v>
      </c>
      <c r="K9" s="457" t="s">
        <v>308</v>
      </c>
      <c r="L9" s="457" t="s">
        <v>389</v>
      </c>
      <c r="M9" s="457" t="s">
        <v>307</v>
      </c>
      <c r="N9" s="457" t="s">
        <v>308</v>
      </c>
      <c r="O9" s="446" t="s">
        <v>389</v>
      </c>
      <c r="P9" s="426" t="s">
        <v>307</v>
      </c>
      <c r="Q9" s="418" t="s">
        <v>308</v>
      </c>
    </row>
    <row r="10" spans="1:21" ht="16.5" customHeight="1">
      <c r="A10" s="454"/>
      <c r="B10" s="419"/>
      <c r="C10" s="427"/>
      <c r="D10" s="427"/>
      <c r="E10" s="427"/>
      <c r="F10" s="427"/>
      <c r="G10" s="427"/>
      <c r="H10" s="427"/>
      <c r="I10" s="458"/>
      <c r="J10" s="458"/>
      <c r="K10" s="458"/>
      <c r="L10" s="458"/>
      <c r="M10" s="458"/>
      <c r="N10" s="458"/>
      <c r="O10" s="446"/>
      <c r="P10" s="444"/>
      <c r="Q10" s="418"/>
    </row>
    <row r="11" spans="1:21" ht="15" customHeight="1">
      <c r="A11" s="420"/>
      <c r="B11" s="421"/>
      <c r="C11" s="138"/>
      <c r="D11" s="139"/>
      <c r="E11" s="139"/>
      <c r="F11" s="139"/>
      <c r="G11" s="372">
        <v>2023</v>
      </c>
      <c r="H11" s="139"/>
      <c r="I11" s="140"/>
      <c r="J11" s="140"/>
      <c r="K11" s="141"/>
      <c r="L11" s="142"/>
      <c r="M11" s="373">
        <v>2022</v>
      </c>
      <c r="N11" s="141"/>
      <c r="O11" s="425"/>
      <c r="P11" s="427"/>
      <c r="Q11" s="420"/>
      <c r="S11" s="70"/>
      <c r="T11" s="70"/>
      <c r="U11" s="70"/>
    </row>
    <row r="12" spans="1:21" s="42" customFormat="1" ht="15" customHeight="1">
      <c r="A12" s="410" t="s">
        <v>383</v>
      </c>
      <c r="B12" s="411" t="s">
        <v>119</v>
      </c>
      <c r="C12" s="412">
        <v>392022</v>
      </c>
      <c r="D12" s="413">
        <v>187540</v>
      </c>
      <c r="E12" s="412">
        <v>204482</v>
      </c>
      <c r="F12" s="413">
        <v>392022</v>
      </c>
      <c r="G12" s="412">
        <v>187540</v>
      </c>
      <c r="H12" s="413">
        <v>204482</v>
      </c>
      <c r="I12" s="414" t="s">
        <v>676</v>
      </c>
      <c r="J12" s="415" t="s">
        <v>676</v>
      </c>
      <c r="K12" s="415" t="s">
        <v>676</v>
      </c>
      <c r="L12" s="415" t="s">
        <v>676</v>
      </c>
      <c r="M12" s="415" t="s">
        <v>676</v>
      </c>
      <c r="N12" s="415" t="s">
        <v>676</v>
      </c>
      <c r="O12" s="415" t="s">
        <v>676</v>
      </c>
      <c r="P12" s="415" t="s">
        <v>676</v>
      </c>
      <c r="Q12" s="415" t="s">
        <v>676</v>
      </c>
      <c r="R12" s="143"/>
      <c r="S12" s="144"/>
    </row>
    <row r="13" spans="1:21" s="42" customFormat="1" ht="15" customHeight="1">
      <c r="A13" s="271"/>
      <c r="B13" s="80" t="s">
        <v>120</v>
      </c>
      <c r="C13" s="295">
        <v>261458</v>
      </c>
      <c r="D13" s="335">
        <v>124002</v>
      </c>
      <c r="E13" s="336">
        <v>137456</v>
      </c>
      <c r="F13" s="335">
        <v>216078</v>
      </c>
      <c r="G13" s="336">
        <v>105703</v>
      </c>
      <c r="H13" s="335">
        <v>110375</v>
      </c>
      <c r="I13" s="43">
        <v>45380</v>
      </c>
      <c r="J13" s="7">
        <v>18299</v>
      </c>
      <c r="K13" s="43">
        <v>27081</v>
      </c>
      <c r="L13" s="43">
        <v>44750</v>
      </c>
      <c r="M13" s="7">
        <v>18254</v>
      </c>
      <c r="N13" s="43">
        <v>26496</v>
      </c>
      <c r="O13" s="337">
        <v>630</v>
      </c>
      <c r="P13" s="337">
        <v>45</v>
      </c>
      <c r="Q13" s="337">
        <v>585</v>
      </c>
      <c r="R13" s="356"/>
      <c r="S13" s="356"/>
      <c r="T13" s="356"/>
    </row>
    <row r="14" spans="1:21" s="42" customFormat="1" ht="15" customHeight="1">
      <c r="A14" s="74"/>
      <c r="B14" s="80" t="s">
        <v>121</v>
      </c>
      <c r="C14" s="295">
        <v>130564</v>
      </c>
      <c r="D14" s="335">
        <v>63538</v>
      </c>
      <c r="E14" s="336">
        <v>67026</v>
      </c>
      <c r="F14" s="335">
        <v>175944</v>
      </c>
      <c r="G14" s="336">
        <v>81837</v>
      </c>
      <c r="H14" s="335">
        <v>94107</v>
      </c>
      <c r="I14" s="43">
        <v>-45380</v>
      </c>
      <c r="J14" s="7">
        <v>-18299</v>
      </c>
      <c r="K14" s="43">
        <v>-27081</v>
      </c>
      <c r="L14" s="43">
        <v>-44750</v>
      </c>
      <c r="M14" s="7">
        <v>-18254</v>
      </c>
      <c r="N14" s="43">
        <v>-26496</v>
      </c>
      <c r="O14" s="337">
        <v>-630</v>
      </c>
      <c r="P14" s="337">
        <v>-45</v>
      </c>
      <c r="Q14" s="337">
        <v>-585</v>
      </c>
      <c r="R14" s="356"/>
      <c r="S14" s="356"/>
      <c r="T14" s="356"/>
    </row>
    <row r="15" spans="1:21" ht="15" customHeight="1">
      <c r="A15" s="9" t="s">
        <v>49</v>
      </c>
      <c r="B15" s="31" t="s">
        <v>119</v>
      </c>
      <c r="C15" s="297">
        <v>31805</v>
      </c>
      <c r="D15" s="299">
        <v>15203</v>
      </c>
      <c r="E15" s="298">
        <v>16602</v>
      </c>
      <c r="F15" s="299">
        <v>28729</v>
      </c>
      <c r="G15" s="298">
        <v>13689</v>
      </c>
      <c r="H15" s="299">
        <v>15040</v>
      </c>
      <c r="I15" s="35">
        <v>3076</v>
      </c>
      <c r="J15" s="137">
        <v>1514</v>
      </c>
      <c r="K15" s="35">
        <v>1562</v>
      </c>
      <c r="L15" s="35">
        <v>3196</v>
      </c>
      <c r="M15" s="137">
        <v>1619</v>
      </c>
      <c r="N15" s="35">
        <v>1577</v>
      </c>
      <c r="O15" s="234">
        <v>-120</v>
      </c>
      <c r="P15" s="234">
        <v>-105</v>
      </c>
      <c r="Q15" s="234">
        <v>-15</v>
      </c>
      <c r="R15" s="356"/>
      <c r="S15" s="356"/>
      <c r="T15" s="356"/>
    </row>
    <row r="16" spans="1:21" ht="15" customHeight="1">
      <c r="A16" s="3"/>
      <c r="B16" s="31" t="s">
        <v>120</v>
      </c>
      <c r="C16" s="297">
        <v>22940</v>
      </c>
      <c r="D16" s="299">
        <v>10888</v>
      </c>
      <c r="E16" s="298">
        <v>12052</v>
      </c>
      <c r="F16" s="299">
        <v>17884</v>
      </c>
      <c r="G16" s="298">
        <v>8768</v>
      </c>
      <c r="H16" s="299">
        <v>9116</v>
      </c>
      <c r="I16" s="35">
        <v>5056</v>
      </c>
      <c r="J16" s="137">
        <v>2120</v>
      </c>
      <c r="K16" s="35">
        <v>2936</v>
      </c>
      <c r="L16" s="35">
        <v>5068</v>
      </c>
      <c r="M16" s="137">
        <v>2227</v>
      </c>
      <c r="N16" s="35">
        <v>2841</v>
      </c>
      <c r="O16" s="234">
        <v>-12</v>
      </c>
      <c r="P16" s="234">
        <v>-107</v>
      </c>
      <c r="Q16" s="234">
        <v>95</v>
      </c>
      <c r="R16" s="356"/>
      <c r="S16" s="356"/>
      <c r="T16" s="356"/>
    </row>
    <row r="17" spans="1:20" ht="15" customHeight="1">
      <c r="A17" s="76"/>
      <c r="B17" s="31" t="s">
        <v>121</v>
      </c>
      <c r="C17" s="297">
        <v>8865</v>
      </c>
      <c r="D17" s="250">
        <v>4315</v>
      </c>
      <c r="E17" s="239">
        <v>4550</v>
      </c>
      <c r="F17" s="250">
        <v>10845</v>
      </c>
      <c r="G17" s="239">
        <v>4921</v>
      </c>
      <c r="H17" s="250">
        <v>5924</v>
      </c>
      <c r="I17" s="35">
        <v>-1980</v>
      </c>
      <c r="J17" s="137">
        <v>-606</v>
      </c>
      <c r="K17" s="35">
        <v>-1374</v>
      </c>
      <c r="L17" s="35">
        <v>-1872</v>
      </c>
      <c r="M17" s="137">
        <v>-608</v>
      </c>
      <c r="N17" s="35">
        <v>-1264</v>
      </c>
      <c r="O17" s="234">
        <v>-108</v>
      </c>
      <c r="P17" s="234">
        <v>2</v>
      </c>
      <c r="Q17" s="234">
        <v>-110</v>
      </c>
      <c r="R17" s="356"/>
      <c r="S17" s="356"/>
      <c r="T17" s="356"/>
    </row>
    <row r="18" spans="1:20" ht="15" customHeight="1">
      <c r="A18" s="84" t="s">
        <v>5</v>
      </c>
      <c r="B18" s="31" t="s">
        <v>119</v>
      </c>
      <c r="C18" s="297">
        <v>21593</v>
      </c>
      <c r="D18" s="299">
        <v>10112</v>
      </c>
      <c r="E18" s="298">
        <v>11481</v>
      </c>
      <c r="F18" s="299">
        <v>22588</v>
      </c>
      <c r="G18" s="298">
        <v>10630</v>
      </c>
      <c r="H18" s="299">
        <v>11958</v>
      </c>
      <c r="I18" s="35">
        <v>-995</v>
      </c>
      <c r="J18" s="137">
        <v>-518</v>
      </c>
      <c r="K18" s="35">
        <v>-477</v>
      </c>
      <c r="L18" s="35">
        <v>-947</v>
      </c>
      <c r="M18" s="137">
        <v>-477</v>
      </c>
      <c r="N18" s="35">
        <v>-470</v>
      </c>
      <c r="O18" s="234">
        <v>-48</v>
      </c>
      <c r="P18" s="234">
        <v>-41</v>
      </c>
      <c r="Q18" s="234">
        <v>-7</v>
      </c>
      <c r="R18" s="356"/>
      <c r="S18" s="356"/>
      <c r="T18" s="356"/>
    </row>
    <row r="19" spans="1:20" ht="15" customHeight="1">
      <c r="A19" s="145"/>
      <c r="B19" s="31" t="s">
        <v>120</v>
      </c>
      <c r="C19" s="297">
        <v>13979</v>
      </c>
      <c r="D19" s="250">
        <v>6482</v>
      </c>
      <c r="E19" s="239">
        <v>7497</v>
      </c>
      <c r="F19" s="250">
        <v>10223</v>
      </c>
      <c r="G19" s="239">
        <v>4986</v>
      </c>
      <c r="H19" s="250">
        <v>5237</v>
      </c>
      <c r="I19" s="35">
        <v>3756</v>
      </c>
      <c r="J19" s="137">
        <v>1496</v>
      </c>
      <c r="K19" s="35">
        <v>2260</v>
      </c>
      <c r="L19" s="35">
        <v>3604</v>
      </c>
      <c r="M19" s="137">
        <v>1491</v>
      </c>
      <c r="N19" s="35">
        <v>2113</v>
      </c>
      <c r="O19" s="234">
        <v>152</v>
      </c>
      <c r="P19" s="234">
        <v>5</v>
      </c>
      <c r="Q19" s="234">
        <v>147</v>
      </c>
      <c r="R19" s="356"/>
      <c r="S19" s="356"/>
      <c r="T19" s="356"/>
    </row>
    <row r="20" spans="1:20" ht="15" customHeight="1">
      <c r="A20" s="145"/>
      <c r="B20" s="31" t="s">
        <v>121</v>
      </c>
      <c r="C20" s="297">
        <v>7614</v>
      </c>
      <c r="D20" s="299">
        <v>3630</v>
      </c>
      <c r="E20" s="298">
        <v>3984</v>
      </c>
      <c r="F20" s="299">
        <v>12365</v>
      </c>
      <c r="G20" s="298">
        <v>5644</v>
      </c>
      <c r="H20" s="299">
        <v>6721</v>
      </c>
      <c r="I20" s="35">
        <v>-4751</v>
      </c>
      <c r="J20" s="137">
        <v>-2014</v>
      </c>
      <c r="K20" s="35">
        <v>-2737</v>
      </c>
      <c r="L20" s="35">
        <v>-4551</v>
      </c>
      <c r="M20" s="137">
        <v>-1968</v>
      </c>
      <c r="N20" s="35">
        <v>-2583</v>
      </c>
      <c r="O20" s="234">
        <v>-200</v>
      </c>
      <c r="P20" s="234">
        <v>-46</v>
      </c>
      <c r="Q20" s="234">
        <v>-154</v>
      </c>
      <c r="R20" s="356"/>
      <c r="S20" s="356"/>
      <c r="T20" s="356"/>
    </row>
    <row r="21" spans="1:20" ht="15" customHeight="1">
      <c r="A21" s="146" t="s">
        <v>6</v>
      </c>
      <c r="B21" s="31" t="s">
        <v>119</v>
      </c>
      <c r="C21" s="297">
        <v>20072</v>
      </c>
      <c r="D21" s="299">
        <v>9692</v>
      </c>
      <c r="E21" s="298">
        <v>10380</v>
      </c>
      <c r="F21" s="299">
        <v>22961</v>
      </c>
      <c r="G21" s="298">
        <v>11254</v>
      </c>
      <c r="H21" s="299">
        <v>11707</v>
      </c>
      <c r="I21" s="35">
        <v>-2889</v>
      </c>
      <c r="J21" s="137">
        <v>-1562</v>
      </c>
      <c r="K21" s="35">
        <v>-1327</v>
      </c>
      <c r="L21" s="35">
        <v>-3185</v>
      </c>
      <c r="M21" s="137">
        <v>-1837</v>
      </c>
      <c r="N21" s="35">
        <v>-1348</v>
      </c>
      <c r="O21" s="234">
        <v>296</v>
      </c>
      <c r="P21" s="234">
        <v>275</v>
      </c>
      <c r="Q21" s="234">
        <v>21</v>
      </c>
      <c r="R21" s="356"/>
      <c r="S21" s="356"/>
      <c r="T21" s="356"/>
    </row>
    <row r="22" spans="1:20" ht="15" customHeight="1">
      <c r="A22" s="146"/>
      <c r="B22" s="31" t="s">
        <v>120</v>
      </c>
      <c r="C22" s="297">
        <v>10912</v>
      </c>
      <c r="D22" s="299">
        <v>5059</v>
      </c>
      <c r="E22" s="298">
        <v>5853</v>
      </c>
      <c r="F22" s="299">
        <v>9183</v>
      </c>
      <c r="G22" s="298">
        <v>4675</v>
      </c>
      <c r="H22" s="299">
        <v>4508</v>
      </c>
      <c r="I22" s="35">
        <v>1729</v>
      </c>
      <c r="J22" s="137">
        <v>384</v>
      </c>
      <c r="K22" s="35">
        <v>1345</v>
      </c>
      <c r="L22" s="35">
        <v>1894</v>
      </c>
      <c r="M22" s="137">
        <v>454</v>
      </c>
      <c r="N22" s="35">
        <v>1440</v>
      </c>
      <c r="O22" s="234">
        <v>-165</v>
      </c>
      <c r="P22" s="234">
        <v>-70</v>
      </c>
      <c r="Q22" s="234">
        <v>-95</v>
      </c>
      <c r="R22" s="356"/>
      <c r="S22" s="356"/>
      <c r="T22" s="356"/>
    </row>
    <row r="23" spans="1:20" ht="15" customHeight="1">
      <c r="A23" s="146"/>
      <c r="B23" s="31" t="s">
        <v>121</v>
      </c>
      <c r="C23" s="297">
        <v>9160</v>
      </c>
      <c r="D23" s="250">
        <v>4633</v>
      </c>
      <c r="E23" s="239">
        <v>4527</v>
      </c>
      <c r="F23" s="250">
        <v>13778</v>
      </c>
      <c r="G23" s="239">
        <v>6579</v>
      </c>
      <c r="H23" s="250">
        <v>7199</v>
      </c>
      <c r="I23" s="35">
        <v>-4618</v>
      </c>
      <c r="J23" s="137">
        <v>-1946</v>
      </c>
      <c r="K23" s="35">
        <v>-2672</v>
      </c>
      <c r="L23" s="35">
        <v>-5079</v>
      </c>
      <c r="M23" s="137">
        <v>-2291</v>
      </c>
      <c r="N23" s="35">
        <v>-2788</v>
      </c>
      <c r="O23" s="234">
        <v>461</v>
      </c>
      <c r="P23" s="234">
        <v>345</v>
      </c>
      <c r="Q23" s="234">
        <v>116</v>
      </c>
      <c r="R23" s="356"/>
      <c r="S23" s="356"/>
      <c r="T23" s="356"/>
    </row>
    <row r="24" spans="1:20" ht="15" customHeight="1">
      <c r="A24" s="146" t="s">
        <v>7</v>
      </c>
      <c r="B24" s="31" t="s">
        <v>119</v>
      </c>
      <c r="C24" s="297">
        <v>12718</v>
      </c>
      <c r="D24" s="299">
        <v>6231</v>
      </c>
      <c r="E24" s="298">
        <v>6487</v>
      </c>
      <c r="F24" s="299">
        <v>14139</v>
      </c>
      <c r="G24" s="298">
        <v>6853</v>
      </c>
      <c r="H24" s="299">
        <v>7286</v>
      </c>
      <c r="I24" s="35">
        <v>-1421</v>
      </c>
      <c r="J24" s="137">
        <v>-622</v>
      </c>
      <c r="K24" s="35">
        <v>-799</v>
      </c>
      <c r="L24" s="35">
        <v>-1335</v>
      </c>
      <c r="M24" s="137">
        <v>-638</v>
      </c>
      <c r="N24" s="35">
        <v>-697</v>
      </c>
      <c r="O24" s="234">
        <v>-86</v>
      </c>
      <c r="P24" s="234">
        <v>16</v>
      </c>
      <c r="Q24" s="234">
        <v>-102</v>
      </c>
      <c r="R24" s="356"/>
      <c r="S24" s="356"/>
      <c r="T24" s="356"/>
    </row>
    <row r="25" spans="1:20" ht="15" customHeight="1">
      <c r="A25" s="89"/>
      <c r="B25" s="31" t="s">
        <v>120</v>
      </c>
      <c r="C25" s="297">
        <v>7996</v>
      </c>
      <c r="D25" s="299">
        <v>3859</v>
      </c>
      <c r="E25" s="298">
        <v>4137</v>
      </c>
      <c r="F25" s="299">
        <v>8143</v>
      </c>
      <c r="G25" s="298">
        <v>3979</v>
      </c>
      <c r="H25" s="299">
        <v>4164</v>
      </c>
      <c r="I25" s="35">
        <v>-147</v>
      </c>
      <c r="J25" s="137">
        <v>-120</v>
      </c>
      <c r="K25" s="35">
        <v>-27</v>
      </c>
      <c r="L25" s="35">
        <v>-164</v>
      </c>
      <c r="M25" s="137">
        <v>-184</v>
      </c>
      <c r="N25" s="35">
        <v>20</v>
      </c>
      <c r="O25" s="234">
        <v>17</v>
      </c>
      <c r="P25" s="234">
        <v>64</v>
      </c>
      <c r="Q25" s="234">
        <v>-47</v>
      </c>
      <c r="R25" s="356"/>
      <c r="S25" s="356"/>
      <c r="T25" s="356"/>
    </row>
    <row r="26" spans="1:20" ht="15" customHeight="1">
      <c r="A26" s="89"/>
      <c r="B26" s="31" t="s">
        <v>121</v>
      </c>
      <c r="C26" s="297">
        <v>4722</v>
      </c>
      <c r="D26" s="299">
        <v>2372</v>
      </c>
      <c r="E26" s="298">
        <v>2350</v>
      </c>
      <c r="F26" s="299">
        <v>5996</v>
      </c>
      <c r="G26" s="298">
        <v>2874</v>
      </c>
      <c r="H26" s="299">
        <v>3122</v>
      </c>
      <c r="I26" s="35">
        <v>-1274</v>
      </c>
      <c r="J26" s="137">
        <v>-502</v>
      </c>
      <c r="K26" s="35">
        <v>-772</v>
      </c>
      <c r="L26" s="35">
        <v>-1171</v>
      </c>
      <c r="M26" s="137">
        <v>-454</v>
      </c>
      <c r="N26" s="35">
        <v>-717</v>
      </c>
      <c r="O26" s="234">
        <v>-103</v>
      </c>
      <c r="P26" s="234">
        <v>-48</v>
      </c>
      <c r="Q26" s="234">
        <v>-55</v>
      </c>
      <c r="R26" s="356"/>
      <c r="S26" s="356"/>
      <c r="T26" s="356"/>
    </row>
    <row r="27" spans="1:20" ht="15" customHeight="1">
      <c r="A27" s="89" t="s">
        <v>8</v>
      </c>
      <c r="B27" s="31" t="s">
        <v>119</v>
      </c>
      <c r="C27" s="297">
        <v>19386</v>
      </c>
      <c r="D27" s="299">
        <v>9112</v>
      </c>
      <c r="E27" s="298">
        <v>10274</v>
      </c>
      <c r="F27" s="299">
        <v>21328</v>
      </c>
      <c r="G27" s="298">
        <v>10080</v>
      </c>
      <c r="H27" s="299">
        <v>11248</v>
      </c>
      <c r="I27" s="35">
        <v>-1942</v>
      </c>
      <c r="J27" s="137">
        <v>-968</v>
      </c>
      <c r="K27" s="35">
        <v>-974</v>
      </c>
      <c r="L27" s="35">
        <v>-1755</v>
      </c>
      <c r="M27" s="137">
        <v>-894</v>
      </c>
      <c r="N27" s="35">
        <v>-861</v>
      </c>
      <c r="O27" s="234">
        <v>-187</v>
      </c>
      <c r="P27" s="234">
        <v>-74</v>
      </c>
      <c r="Q27" s="234">
        <v>-113</v>
      </c>
      <c r="R27" s="356"/>
      <c r="S27" s="356"/>
      <c r="T27" s="356"/>
    </row>
    <row r="28" spans="1:20" ht="15" customHeight="1">
      <c r="A28" s="89"/>
      <c r="B28" s="31" t="s">
        <v>120</v>
      </c>
      <c r="C28" s="297">
        <v>11167</v>
      </c>
      <c r="D28" s="250">
        <v>5143</v>
      </c>
      <c r="E28" s="239">
        <v>6024</v>
      </c>
      <c r="F28" s="250">
        <v>12062</v>
      </c>
      <c r="G28" s="239">
        <v>5859</v>
      </c>
      <c r="H28" s="250">
        <v>6203</v>
      </c>
      <c r="I28" s="35">
        <v>-895</v>
      </c>
      <c r="J28" s="137">
        <v>-716</v>
      </c>
      <c r="K28" s="35">
        <v>-179</v>
      </c>
      <c r="L28" s="35">
        <v>-828</v>
      </c>
      <c r="M28" s="137">
        <v>-770</v>
      </c>
      <c r="N28" s="35">
        <v>-58</v>
      </c>
      <c r="O28" s="234">
        <v>-67</v>
      </c>
      <c r="P28" s="234">
        <v>54</v>
      </c>
      <c r="Q28" s="234">
        <v>-121</v>
      </c>
      <c r="R28" s="356"/>
      <c r="S28" s="356"/>
      <c r="T28" s="356"/>
    </row>
    <row r="29" spans="1:20" ht="15" customHeight="1">
      <c r="A29" s="89"/>
      <c r="B29" s="31" t="s">
        <v>121</v>
      </c>
      <c r="C29" s="297">
        <v>8219</v>
      </c>
      <c r="D29" s="250">
        <v>3969</v>
      </c>
      <c r="E29" s="239">
        <v>4250</v>
      </c>
      <c r="F29" s="250">
        <v>9266</v>
      </c>
      <c r="G29" s="239">
        <v>4221</v>
      </c>
      <c r="H29" s="250">
        <v>5045</v>
      </c>
      <c r="I29" s="35">
        <v>-1047</v>
      </c>
      <c r="J29" s="137">
        <v>-252</v>
      </c>
      <c r="K29" s="35">
        <v>-795</v>
      </c>
      <c r="L29" s="35">
        <v>-927</v>
      </c>
      <c r="M29" s="137">
        <v>-124</v>
      </c>
      <c r="N29" s="35">
        <v>-803</v>
      </c>
      <c r="O29" s="234">
        <v>-120</v>
      </c>
      <c r="P29" s="234">
        <v>-128</v>
      </c>
      <c r="Q29" s="234">
        <v>8</v>
      </c>
      <c r="R29" s="356"/>
      <c r="S29" s="356"/>
      <c r="T29" s="356"/>
    </row>
    <row r="30" spans="1:20" ht="15" customHeight="1">
      <c r="A30" s="146" t="s">
        <v>9</v>
      </c>
      <c r="B30" s="31" t="s">
        <v>119</v>
      </c>
      <c r="C30" s="297">
        <v>37769</v>
      </c>
      <c r="D30" s="299">
        <v>17564</v>
      </c>
      <c r="E30" s="298">
        <v>20205</v>
      </c>
      <c r="F30" s="299">
        <v>34573</v>
      </c>
      <c r="G30" s="298">
        <v>16099</v>
      </c>
      <c r="H30" s="299">
        <v>18474</v>
      </c>
      <c r="I30" s="35">
        <v>3196</v>
      </c>
      <c r="J30" s="137">
        <v>1465</v>
      </c>
      <c r="K30" s="35">
        <v>1731</v>
      </c>
      <c r="L30" s="35">
        <v>3336</v>
      </c>
      <c r="M30" s="137">
        <v>1587</v>
      </c>
      <c r="N30" s="35">
        <v>1749</v>
      </c>
      <c r="O30" s="234">
        <v>-140</v>
      </c>
      <c r="P30" s="234">
        <v>-122</v>
      </c>
      <c r="Q30" s="234">
        <v>-18</v>
      </c>
      <c r="R30" s="356"/>
      <c r="S30" s="356"/>
      <c r="T30" s="356"/>
    </row>
    <row r="31" spans="1:20" ht="15" customHeight="1">
      <c r="A31" s="146"/>
      <c r="B31" s="31" t="s">
        <v>120</v>
      </c>
      <c r="C31" s="297">
        <v>23367</v>
      </c>
      <c r="D31" s="299">
        <v>10820</v>
      </c>
      <c r="E31" s="298">
        <v>12547</v>
      </c>
      <c r="F31" s="299">
        <v>16617</v>
      </c>
      <c r="G31" s="298">
        <v>7806</v>
      </c>
      <c r="H31" s="299">
        <v>8811</v>
      </c>
      <c r="I31" s="35">
        <v>6750</v>
      </c>
      <c r="J31" s="137">
        <v>3014</v>
      </c>
      <c r="K31" s="35">
        <v>3736</v>
      </c>
      <c r="L31" s="35">
        <v>6619</v>
      </c>
      <c r="M31" s="137">
        <v>3122</v>
      </c>
      <c r="N31" s="35">
        <v>3497</v>
      </c>
      <c r="O31" s="234">
        <v>131</v>
      </c>
      <c r="P31" s="234">
        <v>-108</v>
      </c>
      <c r="Q31" s="234">
        <v>239</v>
      </c>
      <c r="R31" s="356"/>
      <c r="S31" s="356"/>
      <c r="T31" s="356"/>
    </row>
    <row r="32" spans="1:20" ht="15" customHeight="1">
      <c r="A32" s="146"/>
      <c r="B32" s="31" t="s">
        <v>121</v>
      </c>
      <c r="C32" s="297">
        <v>14402</v>
      </c>
      <c r="D32" s="250">
        <v>6744</v>
      </c>
      <c r="E32" s="239">
        <v>7658</v>
      </c>
      <c r="F32" s="250">
        <v>17956</v>
      </c>
      <c r="G32" s="239">
        <v>8293</v>
      </c>
      <c r="H32" s="250">
        <v>9663</v>
      </c>
      <c r="I32" s="35">
        <v>-3554</v>
      </c>
      <c r="J32" s="137">
        <v>-1549</v>
      </c>
      <c r="K32" s="35">
        <v>-2005</v>
      </c>
      <c r="L32" s="35">
        <v>-3283</v>
      </c>
      <c r="M32" s="137">
        <v>-1535</v>
      </c>
      <c r="N32" s="35">
        <v>-1748</v>
      </c>
      <c r="O32" s="234">
        <v>-271</v>
      </c>
      <c r="P32" s="234">
        <v>-14</v>
      </c>
      <c r="Q32" s="234">
        <v>-257</v>
      </c>
      <c r="R32" s="356"/>
      <c r="S32" s="356"/>
      <c r="T32" s="356"/>
    </row>
    <row r="33" spans="1:20" ht="15" customHeight="1">
      <c r="A33" s="146" t="s">
        <v>10</v>
      </c>
      <c r="B33" s="31" t="s">
        <v>119</v>
      </c>
      <c r="C33" s="297">
        <v>57542</v>
      </c>
      <c r="D33" s="299">
        <v>28591</v>
      </c>
      <c r="E33" s="298">
        <v>28951</v>
      </c>
      <c r="F33" s="299">
        <v>49493</v>
      </c>
      <c r="G33" s="298">
        <v>23928</v>
      </c>
      <c r="H33" s="299">
        <v>25565</v>
      </c>
      <c r="I33" s="35">
        <v>8049</v>
      </c>
      <c r="J33" s="137">
        <v>4663</v>
      </c>
      <c r="K33" s="35">
        <v>3386</v>
      </c>
      <c r="L33" s="35">
        <v>8019</v>
      </c>
      <c r="M33" s="137">
        <v>4702</v>
      </c>
      <c r="N33" s="35">
        <v>3317</v>
      </c>
      <c r="O33" s="234">
        <v>30</v>
      </c>
      <c r="P33" s="234">
        <v>-39</v>
      </c>
      <c r="Q33" s="234">
        <v>69</v>
      </c>
      <c r="R33" s="356"/>
      <c r="S33" s="356"/>
      <c r="T33" s="356"/>
    </row>
    <row r="34" spans="1:20" ht="15" customHeight="1">
      <c r="A34" s="146"/>
      <c r="B34" s="31" t="s">
        <v>120</v>
      </c>
      <c r="C34" s="3">
        <v>44141</v>
      </c>
      <c r="D34" s="2">
        <v>21902</v>
      </c>
      <c r="E34" s="3">
        <v>22239</v>
      </c>
      <c r="F34" s="2">
        <v>32374</v>
      </c>
      <c r="G34" s="3">
        <v>16007</v>
      </c>
      <c r="H34" s="2">
        <v>16367</v>
      </c>
      <c r="I34" s="35">
        <v>11767</v>
      </c>
      <c r="J34" s="35">
        <v>5895</v>
      </c>
      <c r="K34" s="137">
        <v>5872</v>
      </c>
      <c r="L34" s="35">
        <v>11618</v>
      </c>
      <c r="M34" s="137">
        <v>5880</v>
      </c>
      <c r="N34" s="35">
        <v>5738</v>
      </c>
      <c r="O34" s="234">
        <v>149</v>
      </c>
      <c r="P34" s="234">
        <v>15</v>
      </c>
      <c r="Q34" s="234">
        <v>134</v>
      </c>
      <c r="R34" s="356"/>
      <c r="S34" s="356"/>
      <c r="T34" s="356"/>
    </row>
    <row r="35" spans="1:20" ht="15" customHeight="1">
      <c r="A35" s="146"/>
      <c r="B35" s="31" t="s">
        <v>121</v>
      </c>
      <c r="C35" s="3">
        <v>13401</v>
      </c>
      <c r="D35" s="2">
        <v>6689</v>
      </c>
      <c r="E35" s="3">
        <v>6712</v>
      </c>
      <c r="F35" s="2">
        <v>17119</v>
      </c>
      <c r="G35" s="3">
        <v>7921</v>
      </c>
      <c r="H35" s="2">
        <v>9198</v>
      </c>
      <c r="I35" s="35">
        <v>-3718</v>
      </c>
      <c r="J35" s="35">
        <v>-1232</v>
      </c>
      <c r="K35" s="137">
        <v>-2486</v>
      </c>
      <c r="L35" s="35">
        <v>-3599</v>
      </c>
      <c r="M35" s="137">
        <v>-1178</v>
      </c>
      <c r="N35" s="35">
        <v>-2421</v>
      </c>
      <c r="O35" s="234">
        <v>-119</v>
      </c>
      <c r="P35" s="234">
        <v>-54</v>
      </c>
      <c r="Q35" s="234">
        <v>-65</v>
      </c>
      <c r="R35" s="356"/>
      <c r="S35" s="356"/>
      <c r="T35" s="356"/>
    </row>
    <row r="36" spans="1:20" ht="15" customHeight="1">
      <c r="A36" s="146" t="s">
        <v>11</v>
      </c>
      <c r="B36" s="31" t="s">
        <v>119</v>
      </c>
      <c r="C36" s="297">
        <v>11532</v>
      </c>
      <c r="D36" s="338">
        <v>5550</v>
      </c>
      <c r="E36" s="334">
        <v>5982</v>
      </c>
      <c r="F36" s="338">
        <v>11648</v>
      </c>
      <c r="G36" s="334">
        <v>5551</v>
      </c>
      <c r="H36" s="338">
        <v>6097</v>
      </c>
      <c r="I36" s="35">
        <v>-116</v>
      </c>
      <c r="J36" s="35">
        <v>-1</v>
      </c>
      <c r="K36" s="137">
        <v>-115</v>
      </c>
      <c r="L36" s="35">
        <v>-144</v>
      </c>
      <c r="M36" s="137">
        <v>-16</v>
      </c>
      <c r="N36" s="35">
        <v>-128</v>
      </c>
      <c r="O36" s="234">
        <v>28</v>
      </c>
      <c r="P36" s="234">
        <v>15</v>
      </c>
      <c r="Q36" s="234">
        <v>13</v>
      </c>
      <c r="R36" s="356"/>
      <c r="S36" s="356"/>
      <c r="T36" s="356"/>
    </row>
    <row r="37" spans="1:20" ht="15" customHeight="1">
      <c r="A37" s="146"/>
      <c r="B37" s="31" t="s">
        <v>120</v>
      </c>
      <c r="C37" s="3">
        <v>6458</v>
      </c>
      <c r="D37" s="2">
        <v>3099</v>
      </c>
      <c r="E37" s="3">
        <v>3359</v>
      </c>
      <c r="F37" s="2">
        <v>5972</v>
      </c>
      <c r="G37" s="3">
        <v>2893</v>
      </c>
      <c r="H37" s="2">
        <v>3079</v>
      </c>
      <c r="I37" s="35">
        <v>486</v>
      </c>
      <c r="J37" s="35">
        <v>206</v>
      </c>
      <c r="K37" s="137">
        <v>280</v>
      </c>
      <c r="L37" s="35">
        <v>445</v>
      </c>
      <c r="M37" s="137">
        <v>145</v>
      </c>
      <c r="N37" s="35">
        <v>300</v>
      </c>
      <c r="O37" s="234">
        <v>41</v>
      </c>
      <c r="P37" s="234">
        <v>61</v>
      </c>
      <c r="Q37" s="234">
        <v>-20</v>
      </c>
      <c r="R37" s="356"/>
      <c r="S37" s="356"/>
      <c r="T37" s="356"/>
    </row>
    <row r="38" spans="1:20" ht="15" customHeight="1">
      <c r="A38" s="146"/>
      <c r="B38" s="31" t="s">
        <v>121</v>
      </c>
      <c r="C38" s="3">
        <v>5074</v>
      </c>
      <c r="D38" s="2">
        <v>2451</v>
      </c>
      <c r="E38" s="3">
        <v>2623</v>
      </c>
      <c r="F38" s="2">
        <v>5676</v>
      </c>
      <c r="G38" s="3">
        <v>2658</v>
      </c>
      <c r="H38" s="2">
        <v>3018</v>
      </c>
      <c r="I38" s="35">
        <v>-602</v>
      </c>
      <c r="J38" s="35">
        <v>-207</v>
      </c>
      <c r="K38" s="137">
        <v>-395</v>
      </c>
      <c r="L38" s="35">
        <v>-589</v>
      </c>
      <c r="M38" s="137">
        <v>-161</v>
      </c>
      <c r="N38" s="35">
        <v>-428</v>
      </c>
      <c r="O38" s="234">
        <v>-13</v>
      </c>
      <c r="P38" s="234">
        <v>-46</v>
      </c>
      <c r="Q38" s="234">
        <v>33</v>
      </c>
      <c r="R38" s="356"/>
      <c r="S38" s="356"/>
      <c r="T38" s="356"/>
    </row>
    <row r="39" spans="1:20" ht="15" customHeight="1">
      <c r="A39" s="146" t="s">
        <v>12</v>
      </c>
      <c r="B39" s="31" t="s">
        <v>119</v>
      </c>
      <c r="C39" s="297">
        <v>22151</v>
      </c>
      <c r="D39" s="338">
        <v>10449</v>
      </c>
      <c r="E39" s="334">
        <v>11702</v>
      </c>
      <c r="F39" s="338">
        <v>23149</v>
      </c>
      <c r="G39" s="334">
        <v>10906</v>
      </c>
      <c r="H39" s="338">
        <v>12243</v>
      </c>
      <c r="I39" s="35">
        <v>-998</v>
      </c>
      <c r="J39" s="35">
        <v>-457</v>
      </c>
      <c r="K39" s="137">
        <v>-541</v>
      </c>
      <c r="L39" s="35">
        <v>-736</v>
      </c>
      <c r="M39" s="137">
        <v>-373</v>
      </c>
      <c r="N39" s="35">
        <v>-363</v>
      </c>
      <c r="O39" s="234">
        <v>-262</v>
      </c>
      <c r="P39" s="234">
        <v>-84</v>
      </c>
      <c r="Q39" s="234">
        <v>-178</v>
      </c>
      <c r="R39" s="356"/>
      <c r="S39" s="356"/>
      <c r="T39" s="356"/>
    </row>
    <row r="40" spans="1:20" ht="15" customHeight="1">
      <c r="A40" s="89"/>
      <c r="B40" s="31" t="s">
        <v>120</v>
      </c>
      <c r="C40" s="3">
        <v>14167</v>
      </c>
      <c r="D40" s="2">
        <v>6725</v>
      </c>
      <c r="E40" s="3">
        <v>7442</v>
      </c>
      <c r="F40" s="2">
        <v>9511</v>
      </c>
      <c r="G40" s="3">
        <v>4567</v>
      </c>
      <c r="H40" s="2">
        <v>4944</v>
      </c>
      <c r="I40" s="35">
        <v>4656</v>
      </c>
      <c r="J40" s="35">
        <v>2158</v>
      </c>
      <c r="K40" s="137">
        <v>2498</v>
      </c>
      <c r="L40" s="35">
        <v>5082</v>
      </c>
      <c r="M40" s="137">
        <v>2363</v>
      </c>
      <c r="N40" s="35">
        <v>2719</v>
      </c>
      <c r="O40" s="234">
        <v>-426</v>
      </c>
      <c r="P40" s="234">
        <v>-205</v>
      </c>
      <c r="Q40" s="234">
        <v>-221</v>
      </c>
      <c r="R40" s="356"/>
      <c r="S40" s="356"/>
      <c r="T40" s="356"/>
    </row>
    <row r="41" spans="1:20" ht="15" customHeight="1">
      <c r="A41" s="89"/>
      <c r="B41" s="31" t="s">
        <v>121</v>
      </c>
      <c r="C41" s="3">
        <v>7984</v>
      </c>
      <c r="D41" s="86">
        <v>3724</v>
      </c>
      <c r="E41" s="86">
        <v>4260</v>
      </c>
      <c r="F41" s="86">
        <v>13638</v>
      </c>
      <c r="G41" s="86">
        <v>6339</v>
      </c>
      <c r="H41" s="86">
        <v>7299</v>
      </c>
      <c r="I41" s="197">
        <v>-5654</v>
      </c>
      <c r="J41" s="35">
        <v>-2615</v>
      </c>
      <c r="K41" s="137">
        <v>-3039</v>
      </c>
      <c r="L41" s="35">
        <v>-5818</v>
      </c>
      <c r="M41" s="137">
        <v>-2736</v>
      </c>
      <c r="N41" s="35">
        <v>-3082</v>
      </c>
      <c r="O41" s="234">
        <v>164</v>
      </c>
      <c r="P41" s="234">
        <v>121</v>
      </c>
      <c r="Q41" s="234">
        <v>43</v>
      </c>
      <c r="R41" s="356"/>
      <c r="S41" s="356"/>
      <c r="T41" s="356"/>
    </row>
    <row r="42" spans="1:20" ht="15" customHeight="1">
      <c r="A42" s="89" t="s">
        <v>13</v>
      </c>
      <c r="B42" s="31" t="s">
        <v>119</v>
      </c>
      <c r="C42" s="3">
        <v>12103</v>
      </c>
      <c r="D42" s="86">
        <v>5752</v>
      </c>
      <c r="E42" s="86">
        <v>6351</v>
      </c>
      <c r="F42" s="86">
        <v>13119</v>
      </c>
      <c r="G42" s="86">
        <v>6304</v>
      </c>
      <c r="H42" s="86">
        <v>6815</v>
      </c>
      <c r="I42" s="197">
        <v>-1016</v>
      </c>
      <c r="J42" s="35">
        <v>-552</v>
      </c>
      <c r="K42" s="137">
        <v>-464</v>
      </c>
      <c r="L42" s="35">
        <v>-1020</v>
      </c>
      <c r="M42" s="35">
        <v>-551</v>
      </c>
      <c r="N42" s="137">
        <v>-469</v>
      </c>
      <c r="O42" s="234">
        <v>4</v>
      </c>
      <c r="P42" s="234">
        <v>-1</v>
      </c>
      <c r="Q42" s="234">
        <v>5</v>
      </c>
      <c r="R42" s="356"/>
      <c r="S42" s="356"/>
      <c r="T42" s="356"/>
    </row>
    <row r="43" spans="1:20" ht="15" customHeight="1">
      <c r="A43" s="89"/>
      <c r="B43" s="31" t="s">
        <v>120</v>
      </c>
      <c r="C43" s="3">
        <v>7321</v>
      </c>
      <c r="D43" s="86">
        <v>3208</v>
      </c>
      <c r="E43" s="86">
        <v>4113</v>
      </c>
      <c r="F43" s="86">
        <v>6152</v>
      </c>
      <c r="G43" s="86">
        <v>2982</v>
      </c>
      <c r="H43" s="86">
        <v>3170</v>
      </c>
      <c r="I43" s="197">
        <v>1169</v>
      </c>
      <c r="J43" s="35">
        <v>226</v>
      </c>
      <c r="K43" s="137">
        <v>943</v>
      </c>
      <c r="L43" s="35">
        <v>1220</v>
      </c>
      <c r="M43" s="35">
        <v>236</v>
      </c>
      <c r="N43" s="137">
        <v>984</v>
      </c>
      <c r="O43" s="234">
        <v>-51</v>
      </c>
      <c r="P43" s="234">
        <v>-10</v>
      </c>
      <c r="Q43" s="234">
        <v>-41</v>
      </c>
      <c r="R43" s="356"/>
      <c r="S43" s="356"/>
      <c r="T43" s="356"/>
    </row>
    <row r="44" spans="1:20" ht="15" customHeight="1">
      <c r="A44" s="89"/>
      <c r="B44" s="31" t="s">
        <v>121</v>
      </c>
      <c r="C44" s="3">
        <v>4782</v>
      </c>
      <c r="D44" s="86">
        <v>2544</v>
      </c>
      <c r="E44" s="86">
        <v>2238</v>
      </c>
      <c r="F44" s="86">
        <v>6967</v>
      </c>
      <c r="G44" s="86">
        <v>3322</v>
      </c>
      <c r="H44" s="86">
        <v>3645</v>
      </c>
      <c r="I44" s="355">
        <v>-2185</v>
      </c>
      <c r="J44" s="338">
        <v>-778</v>
      </c>
      <c r="K44" s="334">
        <v>-1407</v>
      </c>
      <c r="L44" s="35">
        <v>-2240</v>
      </c>
      <c r="M44" s="35">
        <v>-787</v>
      </c>
      <c r="N44" s="137">
        <v>-1453</v>
      </c>
      <c r="O44" s="234">
        <v>55</v>
      </c>
      <c r="P44" s="234">
        <v>9</v>
      </c>
      <c r="Q44" s="234">
        <v>46</v>
      </c>
      <c r="R44" s="356"/>
      <c r="S44" s="356"/>
      <c r="T44" s="356"/>
    </row>
    <row r="45" spans="1:20" ht="15" customHeight="1">
      <c r="A45" s="89" t="s">
        <v>14</v>
      </c>
      <c r="B45" s="31" t="s">
        <v>119</v>
      </c>
      <c r="C45" s="3">
        <v>23262</v>
      </c>
      <c r="D45" s="86">
        <v>10981</v>
      </c>
      <c r="E45" s="86">
        <v>12281</v>
      </c>
      <c r="F45" s="86">
        <v>20779</v>
      </c>
      <c r="G45" s="86">
        <v>9992</v>
      </c>
      <c r="H45" s="86">
        <v>10787</v>
      </c>
      <c r="I45" s="197">
        <v>2483</v>
      </c>
      <c r="J45" s="35">
        <v>989</v>
      </c>
      <c r="K45" s="137">
        <v>1494</v>
      </c>
      <c r="L45" s="35">
        <v>2207</v>
      </c>
      <c r="M45" s="35">
        <v>886</v>
      </c>
      <c r="N45" s="137">
        <v>1321</v>
      </c>
      <c r="O45" s="234">
        <v>276</v>
      </c>
      <c r="P45" s="234">
        <v>103</v>
      </c>
      <c r="Q45" s="234">
        <v>173</v>
      </c>
      <c r="R45" s="356"/>
      <c r="S45" s="356"/>
      <c r="T45" s="356"/>
    </row>
    <row r="46" spans="1:20" ht="15" customHeight="1">
      <c r="A46" s="89"/>
      <c r="B46" s="31" t="s">
        <v>120</v>
      </c>
      <c r="C46" s="3">
        <v>15710</v>
      </c>
      <c r="D46" s="86">
        <v>7417</v>
      </c>
      <c r="E46" s="86">
        <v>8293</v>
      </c>
      <c r="F46" s="86">
        <v>11534</v>
      </c>
      <c r="G46" s="86">
        <v>5744</v>
      </c>
      <c r="H46" s="86">
        <v>5790</v>
      </c>
      <c r="I46" s="355">
        <v>4176</v>
      </c>
      <c r="J46" s="338">
        <v>1673</v>
      </c>
      <c r="K46" s="334">
        <v>2503</v>
      </c>
      <c r="L46" s="35">
        <v>3851</v>
      </c>
      <c r="M46" s="35">
        <v>1549</v>
      </c>
      <c r="N46" s="137">
        <v>2302</v>
      </c>
      <c r="O46" s="234">
        <v>325</v>
      </c>
      <c r="P46" s="234">
        <v>124</v>
      </c>
      <c r="Q46" s="234">
        <v>201</v>
      </c>
      <c r="R46" s="356"/>
      <c r="S46" s="356"/>
      <c r="T46" s="356"/>
    </row>
    <row r="47" spans="1:20" ht="15" customHeight="1">
      <c r="A47" s="89"/>
      <c r="B47" s="31" t="s">
        <v>121</v>
      </c>
      <c r="C47" s="3">
        <v>7552</v>
      </c>
      <c r="D47" s="86">
        <v>3564</v>
      </c>
      <c r="E47" s="86">
        <v>3988</v>
      </c>
      <c r="F47" s="86">
        <v>9245</v>
      </c>
      <c r="G47" s="86">
        <v>4248</v>
      </c>
      <c r="H47" s="86">
        <v>4997</v>
      </c>
      <c r="I47" s="197">
        <v>-1693</v>
      </c>
      <c r="J47" s="35">
        <v>-684</v>
      </c>
      <c r="K47" s="137">
        <v>-1009</v>
      </c>
      <c r="L47" s="35">
        <v>-1644</v>
      </c>
      <c r="M47" s="35">
        <v>-663</v>
      </c>
      <c r="N47" s="137">
        <v>-981</v>
      </c>
      <c r="O47" s="234">
        <v>-49</v>
      </c>
      <c r="P47" s="234">
        <v>-21</v>
      </c>
      <c r="Q47" s="234">
        <v>-28</v>
      </c>
      <c r="R47" s="356"/>
      <c r="S47" s="356"/>
      <c r="T47" s="356"/>
    </row>
    <row r="48" spans="1:20" ht="15" customHeight="1">
      <c r="A48" s="89" t="s">
        <v>15</v>
      </c>
      <c r="B48" s="31" t="s">
        <v>119</v>
      </c>
      <c r="C48" s="3">
        <v>40950</v>
      </c>
      <c r="D48" s="86">
        <v>19773</v>
      </c>
      <c r="E48" s="86">
        <v>21177</v>
      </c>
      <c r="F48" s="86">
        <v>45190</v>
      </c>
      <c r="G48" s="86">
        <v>21988</v>
      </c>
      <c r="H48" s="86">
        <v>23202</v>
      </c>
      <c r="I48" s="355">
        <v>-4240</v>
      </c>
      <c r="J48" s="338">
        <v>-2215</v>
      </c>
      <c r="K48" s="334">
        <v>-2025</v>
      </c>
      <c r="L48" s="35">
        <v>-4459</v>
      </c>
      <c r="M48" s="35">
        <v>-2306</v>
      </c>
      <c r="N48" s="137">
        <v>-2153</v>
      </c>
      <c r="O48" s="234">
        <v>219</v>
      </c>
      <c r="P48" s="234">
        <v>91</v>
      </c>
      <c r="Q48" s="234">
        <v>128</v>
      </c>
      <c r="R48" s="356"/>
      <c r="S48" s="356"/>
      <c r="T48" s="356"/>
    </row>
    <row r="49" spans="1:20" ht="15" customHeight="1">
      <c r="A49" s="89"/>
      <c r="B49" s="31" t="s">
        <v>120</v>
      </c>
      <c r="C49" s="3">
        <v>30418</v>
      </c>
      <c r="D49" s="86">
        <v>14557</v>
      </c>
      <c r="E49" s="86">
        <v>15861</v>
      </c>
      <c r="F49" s="86">
        <v>34645</v>
      </c>
      <c r="G49" s="86">
        <v>16961</v>
      </c>
      <c r="H49" s="86">
        <v>17684</v>
      </c>
      <c r="I49" s="197">
        <v>-4227</v>
      </c>
      <c r="J49" s="35">
        <v>-2404</v>
      </c>
      <c r="K49" s="137">
        <v>-1823</v>
      </c>
      <c r="L49" s="35">
        <v>-4717</v>
      </c>
      <c r="M49" s="35">
        <v>-2720</v>
      </c>
      <c r="N49" s="137">
        <v>-1997</v>
      </c>
      <c r="O49" s="234">
        <v>490</v>
      </c>
      <c r="P49" s="234">
        <v>316</v>
      </c>
      <c r="Q49" s="234">
        <v>174</v>
      </c>
      <c r="R49" s="356"/>
      <c r="S49" s="356"/>
      <c r="T49" s="356"/>
    </row>
    <row r="50" spans="1:20" ht="15" customHeight="1">
      <c r="A50" s="89"/>
      <c r="B50" s="31" t="s">
        <v>121</v>
      </c>
      <c r="C50" s="3">
        <v>10532</v>
      </c>
      <c r="D50" s="86">
        <v>5216</v>
      </c>
      <c r="E50" s="86">
        <v>5316</v>
      </c>
      <c r="F50" s="86">
        <v>10545</v>
      </c>
      <c r="G50" s="86">
        <v>5027</v>
      </c>
      <c r="H50" s="86">
        <v>5518</v>
      </c>
      <c r="I50" s="197">
        <v>-13</v>
      </c>
      <c r="J50" s="35">
        <v>189</v>
      </c>
      <c r="K50" s="137">
        <v>-202</v>
      </c>
      <c r="L50" s="35">
        <v>258</v>
      </c>
      <c r="M50" s="35">
        <v>414</v>
      </c>
      <c r="N50" s="137">
        <v>-156</v>
      </c>
      <c r="O50" s="234">
        <v>-271</v>
      </c>
      <c r="P50" s="234">
        <v>-225</v>
      </c>
      <c r="Q50" s="234">
        <v>-46</v>
      </c>
      <c r="R50" s="356"/>
      <c r="S50" s="356"/>
      <c r="T50" s="356"/>
    </row>
    <row r="51" spans="1:20" ht="15" customHeight="1">
      <c r="A51" s="89" t="s">
        <v>16</v>
      </c>
      <c r="B51" s="31" t="s">
        <v>119</v>
      </c>
      <c r="C51" s="3">
        <v>10752</v>
      </c>
      <c r="D51" s="2">
        <v>5163</v>
      </c>
      <c r="E51" s="3">
        <v>5589</v>
      </c>
      <c r="F51" s="2">
        <v>11870</v>
      </c>
      <c r="G51" s="3">
        <v>5645</v>
      </c>
      <c r="H51" s="2">
        <v>6225</v>
      </c>
      <c r="I51" s="137">
        <v>-1118</v>
      </c>
      <c r="J51" s="35">
        <v>-482</v>
      </c>
      <c r="K51" s="137">
        <v>-636</v>
      </c>
      <c r="L51" s="35">
        <v>-1297</v>
      </c>
      <c r="M51" s="137">
        <v>-582</v>
      </c>
      <c r="N51" s="35">
        <v>-715</v>
      </c>
      <c r="O51" s="3">
        <v>179</v>
      </c>
      <c r="P51" s="2">
        <v>100</v>
      </c>
      <c r="Q51" s="9">
        <v>79</v>
      </c>
      <c r="R51" s="356"/>
      <c r="S51" s="356"/>
      <c r="T51" s="356"/>
    </row>
    <row r="52" spans="1:20" ht="15" customHeight="1">
      <c r="A52" s="89"/>
      <c r="B52" s="31" t="s">
        <v>120</v>
      </c>
      <c r="C52" s="3">
        <v>5471</v>
      </c>
      <c r="D52" s="2">
        <v>2562</v>
      </c>
      <c r="E52" s="3">
        <v>2909</v>
      </c>
      <c r="F52" s="2">
        <v>5098</v>
      </c>
      <c r="G52" s="3">
        <v>2501</v>
      </c>
      <c r="H52" s="2">
        <v>2597</v>
      </c>
      <c r="I52" s="137">
        <v>373</v>
      </c>
      <c r="J52" s="35">
        <v>61</v>
      </c>
      <c r="K52" s="137">
        <v>312</v>
      </c>
      <c r="L52" s="35">
        <v>239</v>
      </c>
      <c r="M52" s="137">
        <v>16</v>
      </c>
      <c r="N52" s="35">
        <v>223</v>
      </c>
      <c r="O52" s="3">
        <v>134</v>
      </c>
      <c r="P52" s="2">
        <v>45</v>
      </c>
      <c r="Q52" s="9">
        <v>89</v>
      </c>
      <c r="R52" s="356"/>
      <c r="S52" s="356"/>
      <c r="T52" s="356"/>
    </row>
    <row r="53" spans="1:20" ht="15" customHeight="1">
      <c r="A53" s="89"/>
      <c r="B53" s="31" t="s">
        <v>121</v>
      </c>
      <c r="C53" s="3">
        <v>5281</v>
      </c>
      <c r="D53" s="2">
        <v>2601</v>
      </c>
      <c r="E53" s="3">
        <v>2680</v>
      </c>
      <c r="F53" s="2">
        <v>6772</v>
      </c>
      <c r="G53" s="3">
        <v>3144</v>
      </c>
      <c r="H53" s="2">
        <v>3628</v>
      </c>
      <c r="I53" s="137">
        <v>-1491</v>
      </c>
      <c r="J53" s="35">
        <v>-543</v>
      </c>
      <c r="K53" s="137">
        <v>-948</v>
      </c>
      <c r="L53" s="35">
        <v>-1536</v>
      </c>
      <c r="M53" s="137">
        <v>-598</v>
      </c>
      <c r="N53" s="35">
        <v>-938</v>
      </c>
      <c r="O53" s="3">
        <v>45</v>
      </c>
      <c r="P53" s="2">
        <v>55</v>
      </c>
      <c r="Q53" s="9">
        <v>-10</v>
      </c>
      <c r="R53" s="356"/>
      <c r="S53" s="356"/>
      <c r="T53" s="356"/>
    </row>
    <row r="54" spans="1:20" ht="15" customHeight="1">
      <c r="A54" s="89" t="s">
        <v>17</v>
      </c>
      <c r="B54" s="31" t="s">
        <v>119</v>
      </c>
      <c r="C54" s="3">
        <v>14655</v>
      </c>
      <c r="D54" s="2">
        <v>6925</v>
      </c>
      <c r="E54" s="3">
        <v>7730</v>
      </c>
      <c r="F54" s="2">
        <v>17257</v>
      </c>
      <c r="G54" s="3">
        <v>8215</v>
      </c>
      <c r="H54" s="2">
        <v>9042</v>
      </c>
      <c r="I54" s="137">
        <v>-2602</v>
      </c>
      <c r="J54" s="35">
        <v>-1290</v>
      </c>
      <c r="K54" s="137">
        <v>-1312</v>
      </c>
      <c r="L54" s="35">
        <v>-2449</v>
      </c>
      <c r="M54" s="137">
        <v>-1217</v>
      </c>
      <c r="N54" s="35">
        <v>-1232</v>
      </c>
      <c r="O54" s="3">
        <v>-153</v>
      </c>
      <c r="P54" s="2">
        <v>-73</v>
      </c>
      <c r="Q54" s="9">
        <v>-80</v>
      </c>
      <c r="R54" s="356"/>
      <c r="S54" s="356"/>
      <c r="T54" s="356"/>
    </row>
    <row r="55" spans="1:20" ht="15" customHeight="1">
      <c r="A55" s="89"/>
      <c r="B55" s="31" t="s">
        <v>120</v>
      </c>
      <c r="C55" s="3">
        <v>10053</v>
      </c>
      <c r="D55" s="2">
        <v>4707</v>
      </c>
      <c r="E55" s="3">
        <v>5346</v>
      </c>
      <c r="F55" s="2">
        <v>7585</v>
      </c>
      <c r="G55" s="3">
        <v>3739</v>
      </c>
      <c r="H55" s="2">
        <v>3846</v>
      </c>
      <c r="I55" s="137">
        <v>2468</v>
      </c>
      <c r="J55" s="35">
        <v>968</v>
      </c>
      <c r="K55" s="137">
        <v>1500</v>
      </c>
      <c r="L55" s="35">
        <v>2395</v>
      </c>
      <c r="M55" s="137">
        <v>925</v>
      </c>
      <c r="N55" s="35">
        <v>1470</v>
      </c>
      <c r="O55" s="3">
        <v>73</v>
      </c>
      <c r="P55" s="2">
        <v>43</v>
      </c>
      <c r="Q55" s="9">
        <v>30</v>
      </c>
      <c r="R55" s="356"/>
      <c r="S55" s="356"/>
      <c r="T55" s="356"/>
    </row>
    <row r="56" spans="1:20" ht="15" customHeight="1">
      <c r="A56" s="89"/>
      <c r="B56" s="31" t="s">
        <v>121</v>
      </c>
      <c r="C56" s="3">
        <v>4602</v>
      </c>
      <c r="D56" s="2">
        <v>2218</v>
      </c>
      <c r="E56" s="3">
        <v>2384</v>
      </c>
      <c r="F56" s="2">
        <v>9672</v>
      </c>
      <c r="G56" s="3">
        <v>4476</v>
      </c>
      <c r="H56" s="2">
        <v>5196</v>
      </c>
      <c r="I56" s="137">
        <v>-5070</v>
      </c>
      <c r="J56" s="35">
        <v>-2258</v>
      </c>
      <c r="K56" s="137">
        <v>-2812</v>
      </c>
      <c r="L56" s="35">
        <v>-4844</v>
      </c>
      <c r="M56" s="137">
        <v>-2142</v>
      </c>
      <c r="N56" s="35">
        <v>-2702</v>
      </c>
      <c r="O56" s="3">
        <v>-226</v>
      </c>
      <c r="P56" s="2">
        <v>-116</v>
      </c>
      <c r="Q56" s="9">
        <v>-110</v>
      </c>
      <c r="R56" s="356"/>
      <c r="S56" s="356"/>
      <c r="T56" s="356"/>
    </row>
    <row r="57" spans="1:20" ht="15" customHeight="1">
      <c r="A57" s="89" t="s">
        <v>18</v>
      </c>
      <c r="B57" s="31" t="s">
        <v>119</v>
      </c>
      <c r="C57" s="3">
        <v>35409</v>
      </c>
      <c r="D57" s="2">
        <v>16661</v>
      </c>
      <c r="E57" s="3">
        <v>18748</v>
      </c>
      <c r="F57" s="2">
        <v>34530</v>
      </c>
      <c r="G57" s="3">
        <v>16357</v>
      </c>
      <c r="H57" s="2">
        <v>18173</v>
      </c>
      <c r="I57" s="137">
        <v>879</v>
      </c>
      <c r="J57" s="35">
        <v>304</v>
      </c>
      <c r="K57" s="137">
        <v>575</v>
      </c>
      <c r="L57" s="35">
        <v>910</v>
      </c>
      <c r="M57" s="137">
        <v>275</v>
      </c>
      <c r="N57" s="35">
        <v>635</v>
      </c>
      <c r="O57" s="3">
        <v>-31</v>
      </c>
      <c r="P57" s="2">
        <v>29</v>
      </c>
      <c r="Q57" s="9">
        <v>-60</v>
      </c>
      <c r="R57" s="356"/>
      <c r="S57" s="356"/>
      <c r="T57" s="356"/>
    </row>
    <row r="58" spans="1:20" ht="15" customHeight="1">
      <c r="A58" s="89"/>
      <c r="B58" s="31" t="s">
        <v>120</v>
      </c>
      <c r="C58" s="3">
        <v>22441</v>
      </c>
      <c r="D58" s="2">
        <v>10468</v>
      </c>
      <c r="E58" s="3">
        <v>11973</v>
      </c>
      <c r="F58" s="2">
        <v>17411</v>
      </c>
      <c r="G58" s="3">
        <v>8462</v>
      </c>
      <c r="H58" s="2">
        <v>8949</v>
      </c>
      <c r="I58" s="137">
        <v>5030</v>
      </c>
      <c r="J58" s="35">
        <v>2006</v>
      </c>
      <c r="K58" s="137">
        <v>3024</v>
      </c>
      <c r="L58" s="35">
        <v>5134</v>
      </c>
      <c r="M58" s="137">
        <v>2063</v>
      </c>
      <c r="N58" s="35">
        <v>3071</v>
      </c>
      <c r="O58" s="3">
        <v>-104</v>
      </c>
      <c r="P58" s="2">
        <v>-57</v>
      </c>
      <c r="Q58" s="9">
        <v>-47</v>
      </c>
      <c r="R58" s="356"/>
      <c r="S58" s="356"/>
      <c r="T58" s="356"/>
    </row>
    <row r="59" spans="1:20" ht="15" customHeight="1">
      <c r="A59" s="89"/>
      <c r="B59" s="31" t="s">
        <v>121</v>
      </c>
      <c r="C59" s="3">
        <v>12968</v>
      </c>
      <c r="D59" s="2">
        <v>6193</v>
      </c>
      <c r="E59" s="3">
        <v>6775</v>
      </c>
      <c r="F59" s="2">
        <v>17119</v>
      </c>
      <c r="G59" s="3">
        <v>7895</v>
      </c>
      <c r="H59" s="2">
        <v>9224</v>
      </c>
      <c r="I59" s="137">
        <v>-4151</v>
      </c>
      <c r="J59" s="35">
        <v>-1702</v>
      </c>
      <c r="K59" s="137">
        <v>-2449</v>
      </c>
      <c r="L59" s="35">
        <v>-4224</v>
      </c>
      <c r="M59" s="137">
        <v>-1788</v>
      </c>
      <c r="N59" s="35">
        <v>-2436</v>
      </c>
      <c r="O59" s="3">
        <v>73</v>
      </c>
      <c r="P59" s="2">
        <v>86</v>
      </c>
      <c r="Q59" s="9">
        <v>-13</v>
      </c>
      <c r="R59" s="356"/>
      <c r="S59" s="356"/>
      <c r="T59" s="356"/>
    </row>
    <row r="60" spans="1:20" ht="15" customHeight="1">
      <c r="A60" s="146" t="s">
        <v>122</v>
      </c>
      <c r="B60" s="31" t="s">
        <v>119</v>
      </c>
      <c r="C60" s="3">
        <v>20323</v>
      </c>
      <c r="D60" s="2">
        <v>9781</v>
      </c>
      <c r="E60" s="3">
        <v>10542</v>
      </c>
      <c r="F60" s="2">
        <v>20669</v>
      </c>
      <c r="G60" s="3">
        <v>10049</v>
      </c>
      <c r="H60" s="2">
        <v>10620</v>
      </c>
      <c r="I60" s="137">
        <v>-346</v>
      </c>
      <c r="J60" s="35">
        <v>-268</v>
      </c>
      <c r="K60" s="137">
        <v>-78</v>
      </c>
      <c r="L60" s="35">
        <v>-341</v>
      </c>
      <c r="M60" s="137">
        <v>-178</v>
      </c>
      <c r="N60" s="35">
        <v>-163</v>
      </c>
      <c r="O60" s="3">
        <v>-5</v>
      </c>
      <c r="P60" s="2">
        <v>-90</v>
      </c>
      <c r="Q60" s="9">
        <v>85</v>
      </c>
      <c r="R60" s="356"/>
      <c r="S60" s="356"/>
      <c r="T60" s="356"/>
    </row>
    <row r="61" spans="1:20" ht="15" customHeight="1">
      <c r="A61" s="146"/>
      <c r="B61" s="31" t="s">
        <v>120</v>
      </c>
      <c r="C61" s="3">
        <v>14917</v>
      </c>
      <c r="D61" s="2">
        <v>7106</v>
      </c>
      <c r="E61" s="3">
        <v>7811</v>
      </c>
      <c r="F61" s="2">
        <v>11684</v>
      </c>
      <c r="G61" s="3">
        <v>5774</v>
      </c>
      <c r="H61" s="2">
        <v>5910</v>
      </c>
      <c r="I61" s="137">
        <v>3233</v>
      </c>
      <c r="J61" s="35">
        <v>1332</v>
      </c>
      <c r="K61" s="137">
        <v>1901</v>
      </c>
      <c r="L61" s="35">
        <v>3290</v>
      </c>
      <c r="M61" s="137">
        <v>1457</v>
      </c>
      <c r="N61" s="35">
        <v>1833</v>
      </c>
      <c r="O61" s="3">
        <v>-57</v>
      </c>
      <c r="P61" s="2">
        <v>-125</v>
      </c>
      <c r="Q61" s="9">
        <v>68</v>
      </c>
      <c r="R61" s="356"/>
      <c r="S61" s="356"/>
      <c r="T61" s="356"/>
    </row>
    <row r="62" spans="1:20" ht="15" customHeight="1">
      <c r="A62" s="146"/>
      <c r="B62" s="31" t="s">
        <v>121</v>
      </c>
      <c r="C62" s="3">
        <v>5406</v>
      </c>
      <c r="D62" s="2">
        <v>2675</v>
      </c>
      <c r="E62" s="3">
        <v>2731</v>
      </c>
      <c r="F62" s="2">
        <v>8985</v>
      </c>
      <c r="G62" s="3">
        <v>4275</v>
      </c>
      <c r="H62" s="2">
        <v>4710</v>
      </c>
      <c r="I62" s="137">
        <v>-3579</v>
      </c>
      <c r="J62" s="35">
        <v>-1600</v>
      </c>
      <c r="K62" s="137">
        <v>-1979</v>
      </c>
      <c r="L62" s="35">
        <v>-3631</v>
      </c>
      <c r="M62" s="137">
        <v>-1635</v>
      </c>
      <c r="N62" s="35">
        <v>-1996</v>
      </c>
      <c r="O62" s="3">
        <v>52</v>
      </c>
      <c r="P62" s="2">
        <v>35</v>
      </c>
      <c r="Q62" s="9">
        <v>17</v>
      </c>
      <c r="R62" s="356"/>
      <c r="S62" s="356"/>
      <c r="T62" s="356"/>
    </row>
    <row r="63" spans="1:20">
      <c r="L63" s="68"/>
      <c r="M63" s="68"/>
      <c r="N63" s="68"/>
      <c r="O63" s="68"/>
      <c r="P63" s="68"/>
      <c r="Q63" s="68"/>
    </row>
    <row r="67" spans="12:17">
      <c r="L67" s="68"/>
      <c r="M67" s="68"/>
      <c r="N67" s="68"/>
      <c r="O67" s="68"/>
      <c r="P67" s="68"/>
      <c r="Q67" s="68"/>
    </row>
    <row r="71" spans="12:17">
      <c r="L71" s="68"/>
      <c r="M71" s="68"/>
      <c r="N71" s="68"/>
      <c r="O71" s="68"/>
      <c r="P71" s="68"/>
      <c r="Q71" s="68"/>
    </row>
    <row r="75" spans="12:17">
      <c r="L75" s="68"/>
      <c r="M75" s="68"/>
      <c r="N75" s="68"/>
      <c r="O75" s="68"/>
      <c r="P75" s="68"/>
      <c r="Q75" s="68"/>
    </row>
  </sheetData>
  <mergeCells count="20">
    <mergeCell ref="O7:Q8"/>
    <mergeCell ref="O9:O11"/>
    <mergeCell ref="P9:P11"/>
    <mergeCell ref="Q9:Q11"/>
    <mergeCell ref="A7:B11"/>
    <mergeCell ref="C7:E8"/>
    <mergeCell ref="F7:H8"/>
    <mergeCell ref="K9:K10"/>
    <mergeCell ref="L9:L10"/>
    <mergeCell ref="I7:N8"/>
    <mergeCell ref="C9:C10"/>
    <mergeCell ref="D9:D10"/>
    <mergeCell ref="E9:E10"/>
    <mergeCell ref="F9:F10"/>
    <mergeCell ref="G9:G10"/>
    <mergeCell ref="J9:J10"/>
    <mergeCell ref="H9:H10"/>
    <mergeCell ref="I9:I10"/>
    <mergeCell ref="M9:M10"/>
    <mergeCell ref="N9:N10"/>
  </mergeCells>
  <hyperlinks>
    <hyperlink ref="A5" location="' Spis tablic  List of tables'!A1" display="Powrót do spisu tablic "/>
    <hyperlink ref="A6" location="' Spis tablic  List of tables'!A1" display="Return to list of tables"/>
  </hyperlinks>
  <pageMargins left="1.1023622047244095" right="0.70866141732283472" top="0.27559055118110237" bottom="0.27559055118110237" header="0.31496062992125984" footer="0.31496062992125984"/>
  <pageSetup paperSize="9" scale="49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1"/>
  <sheetViews>
    <sheetView workbookViewId="0">
      <pane ySplit="10" topLeftCell="A11" activePane="bottomLeft" state="frozen"/>
      <selection pane="bottomLeft" activeCell="C7" sqref="C7"/>
    </sheetView>
  </sheetViews>
  <sheetFormatPr defaultColWidth="9" defaultRowHeight="12.75"/>
  <cols>
    <col min="1" max="1" width="23.125" style="94" customWidth="1"/>
    <col min="2" max="10" width="8.625" style="94" customWidth="1"/>
    <col min="11" max="16384" width="9" style="94"/>
  </cols>
  <sheetData>
    <row r="1" spans="1:49">
      <c r="A1" s="92" t="s">
        <v>540</v>
      </c>
      <c r="B1" s="93"/>
      <c r="C1" s="93"/>
      <c r="D1" s="93"/>
      <c r="E1" s="93"/>
      <c r="F1" s="93"/>
      <c r="G1" s="93"/>
      <c r="H1" s="93"/>
      <c r="I1" s="93"/>
      <c r="J1" s="93"/>
    </row>
    <row r="2" spans="1:49">
      <c r="A2" s="369" t="s">
        <v>593</v>
      </c>
      <c r="B2" s="93"/>
      <c r="C2" s="93"/>
      <c r="D2" s="93"/>
      <c r="E2" s="93"/>
      <c r="F2" s="93"/>
      <c r="G2" s="93"/>
      <c r="H2" s="93"/>
      <c r="I2" s="93"/>
      <c r="J2" s="93"/>
    </row>
    <row r="3" spans="1:49">
      <c r="A3" s="93" t="s">
        <v>503</v>
      </c>
      <c r="B3" s="93"/>
      <c r="C3" s="93"/>
      <c r="D3" s="93"/>
      <c r="E3" s="93"/>
      <c r="F3" s="93"/>
      <c r="G3" s="93"/>
      <c r="H3" s="93"/>
      <c r="I3" s="93"/>
      <c r="J3" s="93"/>
    </row>
    <row r="4" spans="1:49">
      <c r="A4" s="281" t="s">
        <v>504</v>
      </c>
      <c r="B4" s="93"/>
      <c r="C4" s="93"/>
      <c r="D4" s="93"/>
      <c r="E4" s="93"/>
      <c r="F4" s="93"/>
      <c r="G4" s="93"/>
      <c r="H4" s="93"/>
      <c r="I4" s="93"/>
      <c r="J4" s="93"/>
    </row>
    <row r="5" spans="1:49">
      <c r="A5" s="281" t="s">
        <v>594</v>
      </c>
      <c r="B5" s="93"/>
      <c r="C5" s="93"/>
      <c r="D5" s="93"/>
      <c r="E5" s="93"/>
      <c r="F5" s="93"/>
      <c r="G5" s="93"/>
      <c r="H5" s="93"/>
      <c r="I5" s="93"/>
      <c r="J5" s="93"/>
    </row>
    <row r="6" spans="1:49">
      <c r="A6" s="324" t="s">
        <v>459</v>
      </c>
      <c r="B6" s="93"/>
      <c r="C6" s="93"/>
      <c r="D6" s="93"/>
      <c r="E6" s="93"/>
      <c r="F6" s="93"/>
      <c r="G6" s="93"/>
      <c r="H6" s="93"/>
      <c r="I6" s="93"/>
      <c r="J6" s="93"/>
    </row>
    <row r="7" spans="1:49">
      <c r="A7" s="320" t="s">
        <v>419</v>
      </c>
      <c r="C7" s="93"/>
      <c r="D7" s="93"/>
      <c r="E7" s="93"/>
      <c r="F7" s="93"/>
      <c r="G7" s="93"/>
      <c r="H7" s="93"/>
      <c r="I7" s="93"/>
      <c r="J7" s="93"/>
    </row>
    <row r="8" spans="1:49">
      <c r="A8" s="320" t="s">
        <v>420</v>
      </c>
      <c r="C8" s="93"/>
      <c r="D8" s="93"/>
      <c r="E8" s="93"/>
      <c r="F8" s="93"/>
      <c r="G8" s="93"/>
      <c r="H8" s="93"/>
      <c r="I8" s="93"/>
      <c r="J8" s="93"/>
    </row>
    <row r="9" spans="1:49" ht="76.5" customHeight="1">
      <c r="A9" s="459" t="s">
        <v>335</v>
      </c>
      <c r="B9" s="423" t="s">
        <v>378</v>
      </c>
      <c r="C9" s="423"/>
      <c r="D9" s="428"/>
      <c r="E9" s="422" t="s">
        <v>374</v>
      </c>
      <c r="F9" s="423"/>
      <c r="G9" s="428"/>
      <c r="H9" s="422" t="s">
        <v>390</v>
      </c>
      <c r="I9" s="423"/>
      <c r="J9" s="423"/>
    </row>
    <row r="10" spans="1:49" ht="38.25">
      <c r="A10" s="460"/>
      <c r="B10" s="57" t="s">
        <v>380</v>
      </c>
      <c r="C10" s="58" t="s">
        <v>403</v>
      </c>
      <c r="D10" s="58" t="s">
        <v>381</v>
      </c>
      <c r="E10" s="58" t="s">
        <v>289</v>
      </c>
      <c r="F10" s="58" t="s">
        <v>403</v>
      </c>
      <c r="G10" s="58" t="s">
        <v>308</v>
      </c>
      <c r="H10" s="58" t="s">
        <v>289</v>
      </c>
      <c r="I10" s="58" t="s">
        <v>403</v>
      </c>
      <c r="J10" s="59" t="s">
        <v>391</v>
      </c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  <c r="AW10" s="282"/>
    </row>
    <row r="11" spans="1:49" ht="15" customHeight="1">
      <c r="A11" s="223" t="s">
        <v>678</v>
      </c>
      <c r="B11" s="295">
        <v>392022</v>
      </c>
      <c r="C11" s="4">
        <v>187540</v>
      </c>
      <c r="D11" s="296">
        <v>204482</v>
      </c>
      <c r="E11" s="4">
        <v>392022</v>
      </c>
      <c r="F11" s="296">
        <v>187540</v>
      </c>
      <c r="G11" s="4">
        <v>204482</v>
      </c>
      <c r="H11" s="249" t="s">
        <v>676</v>
      </c>
      <c r="I11" s="249" t="s">
        <v>676</v>
      </c>
      <c r="J11" s="246" t="s">
        <v>676</v>
      </c>
    </row>
    <row r="12" spans="1:49" ht="15" customHeight="1">
      <c r="A12" s="132" t="s">
        <v>231</v>
      </c>
      <c r="B12" s="295">
        <v>31805</v>
      </c>
      <c r="C12" s="4">
        <v>15203</v>
      </c>
      <c r="D12" s="296">
        <v>16602</v>
      </c>
      <c r="E12" s="4">
        <v>28729</v>
      </c>
      <c r="F12" s="296">
        <v>13689</v>
      </c>
      <c r="G12" s="4">
        <v>15040</v>
      </c>
      <c r="H12" s="296">
        <v>3076</v>
      </c>
      <c r="I12" s="4">
        <v>1514</v>
      </c>
      <c r="J12" s="296">
        <v>1562</v>
      </c>
    </row>
    <row r="13" spans="1:49" ht="15" customHeight="1">
      <c r="A13" s="133" t="s">
        <v>232</v>
      </c>
      <c r="B13" s="297">
        <v>7036</v>
      </c>
      <c r="C13" s="250">
        <v>3373</v>
      </c>
      <c r="D13" s="239">
        <v>3663</v>
      </c>
      <c r="E13" s="250">
        <v>6955</v>
      </c>
      <c r="F13" s="239">
        <v>3249</v>
      </c>
      <c r="G13" s="250">
        <v>3706</v>
      </c>
      <c r="H13" s="239">
        <v>81</v>
      </c>
      <c r="I13" s="250">
        <v>124</v>
      </c>
      <c r="J13" s="239">
        <v>-43</v>
      </c>
    </row>
    <row r="14" spans="1:49" ht="15" customHeight="1">
      <c r="A14" s="133" t="s">
        <v>233</v>
      </c>
      <c r="B14" s="297">
        <v>4416</v>
      </c>
      <c r="C14" s="250">
        <v>2106</v>
      </c>
      <c r="D14" s="239">
        <v>2310</v>
      </c>
      <c r="E14" s="250">
        <v>4668</v>
      </c>
      <c r="F14" s="239">
        <v>2191</v>
      </c>
      <c r="G14" s="250">
        <v>2477</v>
      </c>
      <c r="H14" s="239">
        <v>-252</v>
      </c>
      <c r="I14" s="250">
        <v>-85</v>
      </c>
      <c r="J14" s="239">
        <v>-167</v>
      </c>
    </row>
    <row r="15" spans="1:49" ht="15" customHeight="1">
      <c r="A15" s="133" t="s">
        <v>234</v>
      </c>
      <c r="B15" s="297">
        <v>5203</v>
      </c>
      <c r="C15" s="250">
        <v>2528</v>
      </c>
      <c r="D15" s="239">
        <v>2675</v>
      </c>
      <c r="E15" s="250">
        <v>5993</v>
      </c>
      <c r="F15" s="239">
        <v>2910</v>
      </c>
      <c r="G15" s="250">
        <v>3083</v>
      </c>
      <c r="H15" s="239">
        <v>-790</v>
      </c>
      <c r="I15" s="250">
        <v>-382</v>
      </c>
      <c r="J15" s="239">
        <v>-408</v>
      </c>
    </row>
    <row r="16" spans="1:49" ht="15" customHeight="1">
      <c r="A16" s="133" t="s">
        <v>235</v>
      </c>
      <c r="B16" s="297">
        <v>5000</v>
      </c>
      <c r="C16" s="250">
        <v>2432</v>
      </c>
      <c r="D16" s="239">
        <v>2568</v>
      </c>
      <c r="E16" s="250">
        <v>5239</v>
      </c>
      <c r="F16" s="239">
        <v>2492</v>
      </c>
      <c r="G16" s="250">
        <v>2747</v>
      </c>
      <c r="H16" s="239">
        <v>-239</v>
      </c>
      <c r="I16" s="250">
        <v>-60</v>
      </c>
      <c r="J16" s="239">
        <v>-179</v>
      </c>
    </row>
    <row r="17" spans="1:10" ht="15" customHeight="1">
      <c r="A17" s="133" t="s">
        <v>236</v>
      </c>
      <c r="B17" s="297">
        <v>10150</v>
      </c>
      <c r="C17" s="250">
        <v>4764</v>
      </c>
      <c r="D17" s="239">
        <v>5386</v>
      </c>
      <c r="E17" s="250">
        <v>5874</v>
      </c>
      <c r="F17" s="239">
        <v>2847</v>
      </c>
      <c r="G17" s="250">
        <v>3027</v>
      </c>
      <c r="H17" s="239">
        <v>4276</v>
      </c>
      <c r="I17" s="250">
        <v>1917</v>
      </c>
      <c r="J17" s="239">
        <v>2359</v>
      </c>
    </row>
    <row r="18" spans="1:10" ht="15" customHeight="1">
      <c r="A18" s="132" t="s">
        <v>5</v>
      </c>
      <c r="B18" s="295">
        <v>21593</v>
      </c>
      <c r="C18" s="4">
        <v>10112</v>
      </c>
      <c r="D18" s="296">
        <v>11481</v>
      </c>
      <c r="E18" s="4">
        <v>22588</v>
      </c>
      <c r="F18" s="296">
        <v>10630</v>
      </c>
      <c r="G18" s="4">
        <v>11958</v>
      </c>
      <c r="H18" s="296">
        <v>-995</v>
      </c>
      <c r="I18" s="4">
        <v>-518</v>
      </c>
      <c r="J18" s="296">
        <v>-477</v>
      </c>
    </row>
    <row r="19" spans="1:10" ht="15" customHeight="1">
      <c r="A19" s="133" t="s">
        <v>237</v>
      </c>
      <c r="B19" s="297">
        <v>7282</v>
      </c>
      <c r="C19" s="250">
        <v>3380</v>
      </c>
      <c r="D19" s="239">
        <v>3902</v>
      </c>
      <c r="E19" s="250">
        <v>6402</v>
      </c>
      <c r="F19" s="239">
        <v>3101</v>
      </c>
      <c r="G19" s="250">
        <v>3301</v>
      </c>
      <c r="H19" s="239">
        <v>880</v>
      </c>
      <c r="I19" s="250">
        <v>279</v>
      </c>
      <c r="J19" s="239">
        <v>601</v>
      </c>
    </row>
    <row r="20" spans="1:10" ht="15" customHeight="1">
      <c r="A20" s="133" t="s">
        <v>238</v>
      </c>
      <c r="B20" s="297">
        <v>5253</v>
      </c>
      <c r="C20" s="250">
        <v>2446</v>
      </c>
      <c r="D20" s="239">
        <v>2807</v>
      </c>
      <c r="E20" s="250">
        <v>5597</v>
      </c>
      <c r="F20" s="239">
        <v>2604</v>
      </c>
      <c r="G20" s="250">
        <v>2993</v>
      </c>
      <c r="H20" s="239">
        <v>-344</v>
      </c>
      <c r="I20" s="250">
        <v>-158</v>
      </c>
      <c r="J20" s="239">
        <v>-186</v>
      </c>
    </row>
    <row r="21" spans="1:10" ht="15" customHeight="1">
      <c r="A21" s="133" t="s">
        <v>239</v>
      </c>
      <c r="B21" s="297">
        <v>3508</v>
      </c>
      <c r="C21" s="250">
        <v>1603</v>
      </c>
      <c r="D21" s="239">
        <v>1905</v>
      </c>
      <c r="E21" s="250">
        <v>3957</v>
      </c>
      <c r="F21" s="239">
        <v>1802</v>
      </c>
      <c r="G21" s="250">
        <v>2155</v>
      </c>
      <c r="H21" s="239">
        <v>-449</v>
      </c>
      <c r="I21" s="250">
        <v>-199</v>
      </c>
      <c r="J21" s="239">
        <v>-250</v>
      </c>
    </row>
    <row r="22" spans="1:10" ht="15" customHeight="1">
      <c r="A22" s="133" t="s">
        <v>240</v>
      </c>
      <c r="B22" s="297">
        <v>2458</v>
      </c>
      <c r="C22" s="250">
        <v>1210</v>
      </c>
      <c r="D22" s="239">
        <v>1248</v>
      </c>
      <c r="E22" s="250">
        <v>2784</v>
      </c>
      <c r="F22" s="239">
        <v>1316</v>
      </c>
      <c r="G22" s="250">
        <v>1468</v>
      </c>
      <c r="H22" s="239">
        <v>-326</v>
      </c>
      <c r="I22" s="250">
        <v>-106</v>
      </c>
      <c r="J22" s="239">
        <v>-220</v>
      </c>
    </row>
    <row r="23" spans="1:10" ht="15" customHeight="1">
      <c r="A23" s="133" t="s">
        <v>241</v>
      </c>
      <c r="B23" s="297">
        <v>3092</v>
      </c>
      <c r="C23" s="250">
        <v>1473</v>
      </c>
      <c r="D23" s="239">
        <v>1619</v>
      </c>
      <c r="E23" s="250">
        <v>3848</v>
      </c>
      <c r="F23" s="239">
        <v>1807</v>
      </c>
      <c r="G23" s="250">
        <v>2041</v>
      </c>
      <c r="H23" s="239">
        <v>-756</v>
      </c>
      <c r="I23" s="250">
        <v>-334</v>
      </c>
      <c r="J23" s="239">
        <v>-422</v>
      </c>
    </row>
    <row r="24" spans="1:10" ht="15" customHeight="1">
      <c r="A24" s="132" t="s">
        <v>242</v>
      </c>
      <c r="B24" s="295">
        <v>20072</v>
      </c>
      <c r="C24" s="4">
        <v>9692</v>
      </c>
      <c r="D24" s="296">
        <v>10380</v>
      </c>
      <c r="E24" s="4">
        <v>22961</v>
      </c>
      <c r="F24" s="296">
        <v>11254</v>
      </c>
      <c r="G24" s="4">
        <v>11707</v>
      </c>
      <c r="H24" s="296">
        <v>-2889</v>
      </c>
      <c r="I24" s="4">
        <v>-1562</v>
      </c>
      <c r="J24" s="296">
        <v>-1327</v>
      </c>
    </row>
    <row r="25" spans="1:10" ht="15" customHeight="1">
      <c r="A25" s="133" t="s">
        <v>243</v>
      </c>
      <c r="B25" s="297">
        <v>3901</v>
      </c>
      <c r="C25" s="250">
        <v>1982</v>
      </c>
      <c r="D25" s="239">
        <v>1919</v>
      </c>
      <c r="E25" s="250">
        <v>4271</v>
      </c>
      <c r="F25" s="239">
        <v>2152</v>
      </c>
      <c r="G25" s="250">
        <v>2119</v>
      </c>
      <c r="H25" s="239">
        <v>-370</v>
      </c>
      <c r="I25" s="250">
        <v>-170</v>
      </c>
      <c r="J25" s="239">
        <v>-200</v>
      </c>
    </row>
    <row r="26" spans="1:10" ht="15" customHeight="1">
      <c r="A26" s="133" t="s">
        <v>163</v>
      </c>
      <c r="B26" s="250">
        <v>6267</v>
      </c>
      <c r="C26" s="250">
        <v>3074</v>
      </c>
      <c r="D26" s="239">
        <v>3193</v>
      </c>
      <c r="E26" s="250">
        <v>7310</v>
      </c>
      <c r="F26" s="239">
        <v>3573</v>
      </c>
      <c r="G26" s="250">
        <v>3737</v>
      </c>
      <c r="H26" s="239">
        <v>-1043</v>
      </c>
      <c r="I26" s="250">
        <v>-499</v>
      </c>
      <c r="J26" s="239">
        <v>-544</v>
      </c>
    </row>
    <row r="27" spans="1:10" ht="15" customHeight="1">
      <c r="A27" s="133" t="s">
        <v>164</v>
      </c>
      <c r="B27" s="297">
        <v>5067</v>
      </c>
      <c r="C27" s="250">
        <v>2321</v>
      </c>
      <c r="D27" s="239">
        <v>2746</v>
      </c>
      <c r="E27" s="250">
        <v>6175</v>
      </c>
      <c r="F27" s="239">
        <v>3026</v>
      </c>
      <c r="G27" s="250">
        <v>3149</v>
      </c>
      <c r="H27" s="239">
        <v>-1108</v>
      </c>
      <c r="I27" s="250">
        <v>-705</v>
      </c>
      <c r="J27" s="239">
        <v>-403</v>
      </c>
    </row>
    <row r="28" spans="1:10" ht="15" customHeight="1">
      <c r="A28" s="133" t="s">
        <v>165</v>
      </c>
      <c r="B28" s="297">
        <v>4837</v>
      </c>
      <c r="C28" s="250">
        <v>2315</v>
      </c>
      <c r="D28" s="239">
        <v>2522</v>
      </c>
      <c r="E28" s="250">
        <v>5205</v>
      </c>
      <c r="F28" s="239">
        <v>2503</v>
      </c>
      <c r="G28" s="250">
        <v>2702</v>
      </c>
      <c r="H28" s="239">
        <v>-368</v>
      </c>
      <c r="I28" s="250">
        <v>-188</v>
      </c>
      <c r="J28" s="239">
        <v>-180</v>
      </c>
    </row>
    <row r="29" spans="1:10" ht="15" customHeight="1">
      <c r="A29" s="132" t="s">
        <v>166</v>
      </c>
      <c r="B29" s="295">
        <v>12718</v>
      </c>
      <c r="C29" s="4">
        <v>6231</v>
      </c>
      <c r="D29" s="296">
        <v>6487</v>
      </c>
      <c r="E29" s="4">
        <v>14139</v>
      </c>
      <c r="F29" s="296">
        <v>6853</v>
      </c>
      <c r="G29" s="4">
        <v>7286</v>
      </c>
      <c r="H29" s="296">
        <v>-1421</v>
      </c>
      <c r="I29" s="4">
        <v>-622</v>
      </c>
      <c r="J29" s="296">
        <v>-799</v>
      </c>
    </row>
    <row r="30" spans="1:10" ht="15" customHeight="1">
      <c r="A30" s="133" t="s">
        <v>167</v>
      </c>
      <c r="B30" s="297">
        <v>5468</v>
      </c>
      <c r="C30" s="250">
        <v>2654</v>
      </c>
      <c r="D30" s="239">
        <v>2814</v>
      </c>
      <c r="E30" s="250">
        <v>6422</v>
      </c>
      <c r="F30" s="239">
        <v>3140</v>
      </c>
      <c r="G30" s="250">
        <v>3282</v>
      </c>
      <c r="H30" s="239">
        <v>-954</v>
      </c>
      <c r="I30" s="250">
        <v>-486</v>
      </c>
      <c r="J30" s="239">
        <v>-468</v>
      </c>
    </row>
    <row r="31" spans="1:10" ht="15" customHeight="1">
      <c r="A31" s="133" t="s">
        <v>168</v>
      </c>
      <c r="B31" s="297">
        <v>7250</v>
      </c>
      <c r="C31" s="250">
        <v>3577</v>
      </c>
      <c r="D31" s="239">
        <v>3673</v>
      </c>
      <c r="E31" s="250">
        <v>7717</v>
      </c>
      <c r="F31" s="239">
        <v>3713</v>
      </c>
      <c r="G31" s="250">
        <v>4004</v>
      </c>
      <c r="H31" s="239">
        <v>-467</v>
      </c>
      <c r="I31" s="250">
        <v>-136</v>
      </c>
      <c r="J31" s="239">
        <v>-331</v>
      </c>
    </row>
    <row r="32" spans="1:10" ht="15" customHeight="1">
      <c r="A32" s="132" t="s">
        <v>169</v>
      </c>
      <c r="B32" s="295">
        <v>19386</v>
      </c>
      <c r="C32" s="4">
        <v>9112</v>
      </c>
      <c r="D32" s="296">
        <v>10274</v>
      </c>
      <c r="E32" s="4">
        <v>21328</v>
      </c>
      <c r="F32" s="296">
        <v>10080</v>
      </c>
      <c r="G32" s="4">
        <v>11248</v>
      </c>
      <c r="H32" s="296">
        <v>-1942</v>
      </c>
      <c r="I32" s="4">
        <v>-968</v>
      </c>
      <c r="J32" s="296">
        <v>-974</v>
      </c>
    </row>
    <row r="33" spans="1:10" ht="15" customHeight="1">
      <c r="A33" s="133" t="s">
        <v>170</v>
      </c>
      <c r="B33" s="297">
        <v>2745</v>
      </c>
      <c r="C33" s="250">
        <v>1364</v>
      </c>
      <c r="D33" s="239">
        <v>1381</v>
      </c>
      <c r="E33" s="250">
        <v>2454</v>
      </c>
      <c r="F33" s="239">
        <v>1150</v>
      </c>
      <c r="G33" s="250">
        <v>1304</v>
      </c>
      <c r="H33" s="239">
        <v>291</v>
      </c>
      <c r="I33" s="250">
        <v>214</v>
      </c>
      <c r="J33" s="239">
        <v>77</v>
      </c>
    </row>
    <row r="34" spans="1:10" ht="15" customHeight="1">
      <c r="A34" s="133" t="s">
        <v>171</v>
      </c>
      <c r="B34" s="297">
        <v>4903</v>
      </c>
      <c r="C34" s="250">
        <v>2323</v>
      </c>
      <c r="D34" s="239">
        <v>2580</v>
      </c>
      <c r="E34" s="250">
        <v>5655</v>
      </c>
      <c r="F34" s="239">
        <v>2730</v>
      </c>
      <c r="G34" s="250">
        <v>2925</v>
      </c>
      <c r="H34" s="239">
        <v>-752</v>
      </c>
      <c r="I34" s="250">
        <v>-407</v>
      </c>
      <c r="J34" s="239">
        <v>-345</v>
      </c>
    </row>
    <row r="35" spans="1:10" ht="15" customHeight="1">
      <c r="A35" s="133" t="s">
        <v>172</v>
      </c>
      <c r="B35" s="297">
        <v>4175</v>
      </c>
      <c r="C35" s="250">
        <v>1930</v>
      </c>
      <c r="D35" s="239">
        <v>2245</v>
      </c>
      <c r="E35" s="250">
        <v>4369</v>
      </c>
      <c r="F35" s="239">
        <v>1963</v>
      </c>
      <c r="G35" s="250">
        <v>2406</v>
      </c>
      <c r="H35" s="239">
        <v>-194</v>
      </c>
      <c r="I35" s="250">
        <v>-33</v>
      </c>
      <c r="J35" s="239">
        <v>-161</v>
      </c>
    </row>
    <row r="36" spans="1:10" ht="15" customHeight="1">
      <c r="A36" s="133" t="s">
        <v>173</v>
      </c>
      <c r="B36" s="297">
        <v>3316</v>
      </c>
      <c r="C36" s="250">
        <v>1515</v>
      </c>
      <c r="D36" s="239">
        <v>1801</v>
      </c>
      <c r="E36" s="250">
        <v>4007</v>
      </c>
      <c r="F36" s="239">
        <v>1863</v>
      </c>
      <c r="G36" s="250">
        <v>2144</v>
      </c>
      <c r="H36" s="239">
        <v>-691</v>
      </c>
      <c r="I36" s="250">
        <v>-348</v>
      </c>
      <c r="J36" s="239">
        <v>-343</v>
      </c>
    </row>
    <row r="37" spans="1:10" ht="15" customHeight="1">
      <c r="A37" s="133" t="s">
        <v>174</v>
      </c>
      <c r="B37" s="297">
        <v>4247</v>
      </c>
      <c r="C37" s="250">
        <v>1980</v>
      </c>
      <c r="D37" s="239">
        <v>2267</v>
      </c>
      <c r="E37" s="250">
        <v>4843</v>
      </c>
      <c r="F37" s="239">
        <v>2374</v>
      </c>
      <c r="G37" s="250">
        <v>2469</v>
      </c>
      <c r="H37" s="239">
        <v>-596</v>
      </c>
      <c r="I37" s="250">
        <v>-394</v>
      </c>
      <c r="J37" s="239">
        <v>-202</v>
      </c>
    </row>
    <row r="38" spans="1:10" ht="15" customHeight="1">
      <c r="A38" s="132" t="s">
        <v>175</v>
      </c>
      <c r="B38" s="295">
        <v>37769</v>
      </c>
      <c r="C38" s="4">
        <v>17564</v>
      </c>
      <c r="D38" s="296">
        <v>20205</v>
      </c>
      <c r="E38" s="4">
        <v>34573</v>
      </c>
      <c r="F38" s="296">
        <v>16099</v>
      </c>
      <c r="G38" s="4">
        <v>18474</v>
      </c>
      <c r="H38" s="296">
        <v>3196</v>
      </c>
      <c r="I38" s="4">
        <v>1465</v>
      </c>
      <c r="J38" s="296">
        <v>1731</v>
      </c>
    </row>
    <row r="39" spans="1:10" ht="15" customHeight="1">
      <c r="A39" s="133" t="s">
        <v>176</v>
      </c>
      <c r="B39" s="297">
        <v>7080</v>
      </c>
      <c r="C39" s="250">
        <v>3253</v>
      </c>
      <c r="D39" s="239">
        <v>3827</v>
      </c>
      <c r="E39" s="250">
        <v>7313</v>
      </c>
      <c r="F39" s="239">
        <v>3376</v>
      </c>
      <c r="G39" s="250">
        <v>3937</v>
      </c>
      <c r="H39" s="239">
        <v>-233</v>
      </c>
      <c r="I39" s="242">
        <v>-123</v>
      </c>
      <c r="J39" s="239">
        <v>-110</v>
      </c>
    </row>
    <row r="40" spans="1:10" ht="15" customHeight="1">
      <c r="A40" s="133" t="s">
        <v>177</v>
      </c>
      <c r="B40" s="297">
        <v>6003</v>
      </c>
      <c r="C40" s="250">
        <v>2796</v>
      </c>
      <c r="D40" s="239">
        <v>3207</v>
      </c>
      <c r="E40" s="250">
        <v>6300</v>
      </c>
      <c r="F40" s="239">
        <v>3011</v>
      </c>
      <c r="G40" s="250">
        <v>3289</v>
      </c>
      <c r="H40" s="239">
        <v>-297</v>
      </c>
      <c r="I40" s="250">
        <v>-215</v>
      </c>
      <c r="J40" s="239">
        <v>-82</v>
      </c>
    </row>
    <row r="41" spans="1:10" ht="15" customHeight="1">
      <c r="A41" s="133" t="s">
        <v>178</v>
      </c>
      <c r="B41" s="297">
        <v>3297</v>
      </c>
      <c r="C41" s="250">
        <v>1463</v>
      </c>
      <c r="D41" s="239">
        <v>1834</v>
      </c>
      <c r="E41" s="250">
        <v>3881</v>
      </c>
      <c r="F41" s="239">
        <v>1766</v>
      </c>
      <c r="G41" s="250">
        <v>2115</v>
      </c>
      <c r="H41" s="239">
        <v>-584</v>
      </c>
      <c r="I41" s="250">
        <v>-303</v>
      </c>
      <c r="J41" s="239">
        <v>-281</v>
      </c>
    </row>
    <row r="42" spans="1:10" ht="15" customHeight="1">
      <c r="A42" s="133" t="s">
        <v>179</v>
      </c>
      <c r="B42" s="297">
        <v>4330</v>
      </c>
      <c r="C42" s="250">
        <v>1969</v>
      </c>
      <c r="D42" s="239">
        <v>2361</v>
      </c>
      <c r="E42" s="250">
        <v>5456</v>
      </c>
      <c r="F42" s="239">
        <v>2522</v>
      </c>
      <c r="G42" s="250">
        <v>2934</v>
      </c>
      <c r="H42" s="239">
        <v>-1126</v>
      </c>
      <c r="I42" s="250">
        <v>-553</v>
      </c>
      <c r="J42" s="239">
        <v>-573</v>
      </c>
    </row>
    <row r="43" spans="1:10" ht="15" customHeight="1">
      <c r="A43" s="133" t="s">
        <v>180</v>
      </c>
      <c r="B43" s="297">
        <v>4211</v>
      </c>
      <c r="C43" s="250">
        <v>1990</v>
      </c>
      <c r="D43" s="239">
        <v>2221</v>
      </c>
      <c r="E43" s="250">
        <v>4578</v>
      </c>
      <c r="F43" s="239">
        <v>2175</v>
      </c>
      <c r="G43" s="250">
        <v>2403</v>
      </c>
      <c r="H43" s="239">
        <v>-367</v>
      </c>
      <c r="I43" s="250">
        <v>-185</v>
      </c>
      <c r="J43" s="239">
        <v>-182</v>
      </c>
    </row>
    <row r="44" spans="1:10" ht="15" customHeight="1">
      <c r="A44" s="133" t="s">
        <v>181</v>
      </c>
      <c r="B44" s="297">
        <v>12848</v>
      </c>
      <c r="C44" s="250">
        <v>6093</v>
      </c>
      <c r="D44" s="239">
        <v>6755</v>
      </c>
      <c r="E44" s="250">
        <v>7045</v>
      </c>
      <c r="F44" s="239">
        <v>3249</v>
      </c>
      <c r="G44" s="250">
        <v>3796</v>
      </c>
      <c r="H44" s="239">
        <v>5803</v>
      </c>
      <c r="I44" s="250">
        <v>2844</v>
      </c>
      <c r="J44" s="239">
        <v>2959</v>
      </c>
    </row>
    <row r="45" spans="1:10" ht="15" customHeight="1">
      <c r="A45" s="132" t="s">
        <v>244</v>
      </c>
      <c r="B45" s="295">
        <v>11532</v>
      </c>
      <c r="C45" s="4">
        <v>5550</v>
      </c>
      <c r="D45" s="296">
        <v>5982</v>
      </c>
      <c r="E45" s="4">
        <v>11648</v>
      </c>
      <c r="F45" s="296">
        <v>5551</v>
      </c>
      <c r="G45" s="4">
        <v>6097</v>
      </c>
      <c r="H45" s="296">
        <v>-116</v>
      </c>
      <c r="I45" s="4">
        <v>-1</v>
      </c>
      <c r="J45" s="296">
        <v>-115</v>
      </c>
    </row>
    <row r="46" spans="1:10" ht="15" customHeight="1">
      <c r="A46" s="133" t="s">
        <v>187</v>
      </c>
      <c r="B46" s="297">
        <v>4075</v>
      </c>
      <c r="C46" s="250">
        <v>1969</v>
      </c>
      <c r="D46" s="239">
        <v>2106</v>
      </c>
      <c r="E46" s="250">
        <v>4406</v>
      </c>
      <c r="F46" s="239">
        <v>2091</v>
      </c>
      <c r="G46" s="250">
        <v>2315</v>
      </c>
      <c r="H46" s="239">
        <v>-331</v>
      </c>
      <c r="I46" s="250">
        <v>-122</v>
      </c>
      <c r="J46" s="239">
        <v>-209</v>
      </c>
    </row>
    <row r="47" spans="1:10" ht="15" customHeight="1">
      <c r="A47" s="133" t="s">
        <v>188</v>
      </c>
      <c r="B47" s="297">
        <v>7457</v>
      </c>
      <c r="C47" s="250">
        <v>3581</v>
      </c>
      <c r="D47" s="239">
        <v>3876</v>
      </c>
      <c r="E47" s="250">
        <v>7242</v>
      </c>
      <c r="F47" s="239">
        <v>3460</v>
      </c>
      <c r="G47" s="250">
        <v>3782</v>
      </c>
      <c r="H47" s="239">
        <v>215</v>
      </c>
      <c r="I47" s="250">
        <v>121</v>
      </c>
      <c r="J47" s="239">
        <v>94</v>
      </c>
    </row>
    <row r="48" spans="1:10" ht="15" customHeight="1">
      <c r="A48" s="132" t="s">
        <v>189</v>
      </c>
      <c r="B48" s="295">
        <v>22151</v>
      </c>
      <c r="C48" s="4">
        <v>10449</v>
      </c>
      <c r="D48" s="296">
        <v>11702</v>
      </c>
      <c r="E48" s="4">
        <v>23149</v>
      </c>
      <c r="F48" s="296">
        <v>10906</v>
      </c>
      <c r="G48" s="4">
        <v>12243</v>
      </c>
      <c r="H48" s="296">
        <v>-998</v>
      </c>
      <c r="I48" s="4">
        <v>-457</v>
      </c>
      <c r="J48" s="296">
        <v>-541</v>
      </c>
    </row>
    <row r="49" spans="1:10" ht="15" customHeight="1">
      <c r="A49" s="133" t="s">
        <v>190</v>
      </c>
      <c r="B49" s="297">
        <v>4908</v>
      </c>
      <c r="C49" s="250">
        <v>2308</v>
      </c>
      <c r="D49" s="239">
        <v>2600</v>
      </c>
      <c r="E49" s="250">
        <v>6038</v>
      </c>
      <c r="F49" s="239">
        <v>2855</v>
      </c>
      <c r="G49" s="250">
        <v>3183</v>
      </c>
      <c r="H49" s="239">
        <v>-1130</v>
      </c>
      <c r="I49" s="250">
        <v>-547</v>
      </c>
      <c r="J49" s="239">
        <v>-583</v>
      </c>
    </row>
    <row r="50" spans="1:10" ht="15" customHeight="1">
      <c r="A50" s="133" t="s">
        <v>191</v>
      </c>
      <c r="B50" s="297">
        <v>3225</v>
      </c>
      <c r="C50" s="250">
        <v>1518</v>
      </c>
      <c r="D50" s="239">
        <v>1707</v>
      </c>
      <c r="E50" s="250">
        <v>4946</v>
      </c>
      <c r="F50" s="239">
        <v>2328</v>
      </c>
      <c r="G50" s="250">
        <v>2618</v>
      </c>
      <c r="H50" s="239">
        <v>-1721</v>
      </c>
      <c r="I50" s="250">
        <v>-810</v>
      </c>
      <c r="J50" s="239">
        <v>-911</v>
      </c>
    </row>
    <row r="51" spans="1:10" ht="15" customHeight="1">
      <c r="A51" s="133" t="s">
        <v>192</v>
      </c>
      <c r="B51" s="297">
        <v>9830</v>
      </c>
      <c r="C51" s="250">
        <v>4654</v>
      </c>
      <c r="D51" s="239">
        <v>5176</v>
      </c>
      <c r="E51" s="250">
        <v>6494</v>
      </c>
      <c r="F51" s="239">
        <v>3067</v>
      </c>
      <c r="G51" s="250">
        <v>3427</v>
      </c>
      <c r="H51" s="239">
        <v>3336</v>
      </c>
      <c r="I51" s="250">
        <v>1587</v>
      </c>
      <c r="J51" s="239">
        <v>1749</v>
      </c>
    </row>
    <row r="52" spans="1:10" ht="15" customHeight="1">
      <c r="A52" s="133" t="s">
        <v>193</v>
      </c>
      <c r="B52" s="297">
        <v>4188</v>
      </c>
      <c r="C52" s="250">
        <v>1969</v>
      </c>
      <c r="D52" s="239">
        <v>2219</v>
      </c>
      <c r="E52" s="250">
        <v>5671</v>
      </c>
      <c r="F52" s="239">
        <v>2656</v>
      </c>
      <c r="G52" s="250">
        <v>3015</v>
      </c>
      <c r="H52" s="239">
        <v>-1483</v>
      </c>
      <c r="I52" s="250">
        <v>-687</v>
      </c>
      <c r="J52" s="239">
        <v>-796</v>
      </c>
    </row>
    <row r="53" spans="1:10" ht="15" customHeight="1">
      <c r="A53" s="132" t="s">
        <v>194</v>
      </c>
      <c r="B53" s="295">
        <v>12103</v>
      </c>
      <c r="C53" s="4">
        <v>5752</v>
      </c>
      <c r="D53" s="296">
        <v>6351</v>
      </c>
      <c r="E53" s="4">
        <v>13119</v>
      </c>
      <c r="F53" s="296">
        <v>6304</v>
      </c>
      <c r="G53" s="4">
        <v>6815</v>
      </c>
      <c r="H53" s="296">
        <v>-1016</v>
      </c>
      <c r="I53" s="4">
        <v>-552</v>
      </c>
      <c r="J53" s="296">
        <v>-464</v>
      </c>
    </row>
    <row r="54" spans="1:10" ht="15" customHeight="1">
      <c r="A54" s="133" t="s">
        <v>195</v>
      </c>
      <c r="B54" s="297">
        <v>4681</v>
      </c>
      <c r="C54" s="250">
        <v>2247</v>
      </c>
      <c r="D54" s="239">
        <v>2434</v>
      </c>
      <c r="E54" s="250">
        <v>3953</v>
      </c>
      <c r="F54" s="239">
        <v>1881</v>
      </c>
      <c r="G54" s="250">
        <v>2072</v>
      </c>
      <c r="H54" s="239">
        <v>728</v>
      </c>
      <c r="I54" s="250">
        <v>366</v>
      </c>
      <c r="J54" s="239">
        <v>362</v>
      </c>
    </row>
    <row r="55" spans="1:10" ht="15" customHeight="1">
      <c r="A55" s="133" t="s">
        <v>196</v>
      </c>
      <c r="B55" s="297">
        <v>4491</v>
      </c>
      <c r="C55" s="250">
        <v>2159</v>
      </c>
      <c r="D55" s="239">
        <v>2332</v>
      </c>
      <c r="E55" s="250">
        <v>5066</v>
      </c>
      <c r="F55" s="239">
        <v>2488</v>
      </c>
      <c r="G55" s="250">
        <v>2578</v>
      </c>
      <c r="H55" s="239">
        <v>-575</v>
      </c>
      <c r="I55" s="250">
        <v>-329</v>
      </c>
      <c r="J55" s="239">
        <v>-246</v>
      </c>
    </row>
    <row r="56" spans="1:10" ht="15" customHeight="1">
      <c r="A56" s="133" t="s">
        <v>197</v>
      </c>
      <c r="B56" s="297">
        <v>2931</v>
      </c>
      <c r="C56" s="250">
        <v>1346</v>
      </c>
      <c r="D56" s="239">
        <v>1585</v>
      </c>
      <c r="E56" s="250">
        <v>4100</v>
      </c>
      <c r="F56" s="239">
        <v>1935</v>
      </c>
      <c r="G56" s="250">
        <v>2165</v>
      </c>
      <c r="H56" s="239">
        <v>-1169</v>
      </c>
      <c r="I56" s="250">
        <v>-589</v>
      </c>
      <c r="J56" s="239">
        <v>-580</v>
      </c>
    </row>
    <row r="57" spans="1:10" ht="15" customHeight="1">
      <c r="A57" s="132" t="s">
        <v>198</v>
      </c>
      <c r="B57" s="295">
        <v>23262</v>
      </c>
      <c r="C57" s="4">
        <v>10981</v>
      </c>
      <c r="D57" s="296">
        <v>12281</v>
      </c>
      <c r="E57" s="4">
        <v>20779</v>
      </c>
      <c r="F57" s="296">
        <v>9992</v>
      </c>
      <c r="G57" s="4">
        <v>10787</v>
      </c>
      <c r="H57" s="296">
        <v>2483</v>
      </c>
      <c r="I57" s="4">
        <v>989</v>
      </c>
      <c r="J57" s="296">
        <v>1494</v>
      </c>
    </row>
    <row r="58" spans="1:10" ht="15" customHeight="1">
      <c r="A58" s="133" t="s">
        <v>199</v>
      </c>
      <c r="B58" s="297">
        <v>2233</v>
      </c>
      <c r="C58" s="250">
        <v>1134</v>
      </c>
      <c r="D58" s="239">
        <v>1099</v>
      </c>
      <c r="E58" s="250">
        <v>2395</v>
      </c>
      <c r="F58" s="239">
        <v>1153</v>
      </c>
      <c r="G58" s="250">
        <v>1242</v>
      </c>
      <c r="H58" s="239">
        <v>-162</v>
      </c>
      <c r="I58" s="250">
        <v>-19</v>
      </c>
      <c r="J58" s="239">
        <v>-143</v>
      </c>
    </row>
    <row r="59" spans="1:10" ht="15" customHeight="1">
      <c r="A59" s="133" t="s">
        <v>200</v>
      </c>
      <c r="B59" s="297">
        <v>4934</v>
      </c>
      <c r="C59" s="250">
        <v>2332</v>
      </c>
      <c r="D59" s="239">
        <v>2602</v>
      </c>
      <c r="E59" s="250">
        <v>5034</v>
      </c>
      <c r="F59" s="239">
        <v>2355</v>
      </c>
      <c r="G59" s="250">
        <v>2679</v>
      </c>
      <c r="H59" s="239">
        <v>-100</v>
      </c>
      <c r="I59" s="250">
        <v>-23</v>
      </c>
      <c r="J59" s="239">
        <v>-77</v>
      </c>
    </row>
    <row r="60" spans="1:10" ht="15" customHeight="1">
      <c r="A60" s="133" t="s">
        <v>201</v>
      </c>
      <c r="B60" s="297">
        <v>3397</v>
      </c>
      <c r="C60" s="250">
        <v>1625</v>
      </c>
      <c r="D60" s="239">
        <v>1772</v>
      </c>
      <c r="E60" s="250">
        <v>3555</v>
      </c>
      <c r="F60" s="239">
        <v>1660</v>
      </c>
      <c r="G60" s="250">
        <v>1895</v>
      </c>
      <c r="H60" s="239">
        <v>-158</v>
      </c>
      <c r="I60" s="250">
        <v>-35</v>
      </c>
      <c r="J60" s="239">
        <v>-123</v>
      </c>
    </row>
    <row r="61" spans="1:10" ht="15" customHeight="1">
      <c r="A61" s="133" t="s">
        <v>202</v>
      </c>
      <c r="B61" s="297">
        <v>4295</v>
      </c>
      <c r="C61" s="250">
        <v>2024</v>
      </c>
      <c r="D61" s="239">
        <v>2271</v>
      </c>
      <c r="E61" s="250">
        <v>4405</v>
      </c>
      <c r="F61" s="239">
        <v>2113</v>
      </c>
      <c r="G61" s="250">
        <v>2292</v>
      </c>
      <c r="H61" s="239">
        <v>-110</v>
      </c>
      <c r="I61" s="250">
        <v>-89</v>
      </c>
      <c r="J61" s="239">
        <v>-21</v>
      </c>
    </row>
    <row r="62" spans="1:10" ht="15" customHeight="1">
      <c r="A62" s="133" t="s">
        <v>203</v>
      </c>
      <c r="B62" s="297">
        <v>8403</v>
      </c>
      <c r="C62" s="250">
        <v>3866</v>
      </c>
      <c r="D62" s="239">
        <v>4537</v>
      </c>
      <c r="E62" s="250">
        <v>5390</v>
      </c>
      <c r="F62" s="239">
        <v>2711</v>
      </c>
      <c r="G62" s="250">
        <v>2679</v>
      </c>
      <c r="H62" s="239">
        <v>3013</v>
      </c>
      <c r="I62" s="250">
        <v>1155</v>
      </c>
      <c r="J62" s="239">
        <v>1858</v>
      </c>
    </row>
    <row r="63" spans="1:10" ht="15" customHeight="1">
      <c r="A63" s="132" t="s">
        <v>204</v>
      </c>
      <c r="B63" s="295">
        <v>40950</v>
      </c>
      <c r="C63" s="4">
        <v>19773</v>
      </c>
      <c r="D63" s="296">
        <v>21177</v>
      </c>
      <c r="E63" s="4">
        <v>45190</v>
      </c>
      <c r="F63" s="296">
        <v>21988</v>
      </c>
      <c r="G63" s="4">
        <v>23202</v>
      </c>
      <c r="H63" s="296">
        <v>-4240</v>
      </c>
      <c r="I63" s="4">
        <v>-2215</v>
      </c>
      <c r="J63" s="296">
        <v>-2025</v>
      </c>
    </row>
    <row r="64" spans="1:10" ht="15" customHeight="1">
      <c r="A64" s="133" t="s">
        <v>205</v>
      </c>
      <c r="B64" s="297">
        <v>7839</v>
      </c>
      <c r="C64" s="250">
        <v>3645</v>
      </c>
      <c r="D64" s="239">
        <v>4194</v>
      </c>
      <c r="E64" s="250">
        <v>6951</v>
      </c>
      <c r="F64" s="239">
        <v>3293</v>
      </c>
      <c r="G64" s="250">
        <v>3658</v>
      </c>
      <c r="H64" s="239">
        <v>888</v>
      </c>
      <c r="I64" s="250">
        <v>352</v>
      </c>
      <c r="J64" s="239">
        <v>536</v>
      </c>
    </row>
    <row r="65" spans="1:10" ht="15" customHeight="1">
      <c r="A65" s="133" t="s">
        <v>206</v>
      </c>
      <c r="B65" s="297">
        <v>4792</v>
      </c>
      <c r="C65" s="250">
        <v>2416</v>
      </c>
      <c r="D65" s="239">
        <v>2376</v>
      </c>
      <c r="E65" s="250">
        <v>4338</v>
      </c>
      <c r="F65" s="239">
        <v>2151</v>
      </c>
      <c r="G65" s="250">
        <v>2187</v>
      </c>
      <c r="H65" s="239">
        <v>454</v>
      </c>
      <c r="I65" s="250">
        <v>265</v>
      </c>
      <c r="J65" s="239">
        <v>189</v>
      </c>
    </row>
    <row r="66" spans="1:10" ht="15" customHeight="1">
      <c r="A66" s="133" t="s">
        <v>207</v>
      </c>
      <c r="B66" s="297">
        <v>3753</v>
      </c>
      <c r="C66" s="250">
        <v>1769</v>
      </c>
      <c r="D66" s="239">
        <v>1984</v>
      </c>
      <c r="E66" s="250">
        <v>4062</v>
      </c>
      <c r="F66" s="239">
        <v>1980</v>
      </c>
      <c r="G66" s="250">
        <v>2082</v>
      </c>
      <c r="H66" s="239">
        <v>-309</v>
      </c>
      <c r="I66" s="250">
        <v>-211</v>
      </c>
      <c r="J66" s="239">
        <v>-98</v>
      </c>
    </row>
    <row r="67" spans="1:10" ht="15" customHeight="1">
      <c r="A67" s="133" t="s">
        <v>208</v>
      </c>
      <c r="B67" s="297">
        <v>4388</v>
      </c>
      <c r="C67" s="250">
        <v>2321</v>
      </c>
      <c r="D67" s="239">
        <v>2067</v>
      </c>
      <c r="E67" s="250">
        <v>3977</v>
      </c>
      <c r="F67" s="239">
        <v>1950</v>
      </c>
      <c r="G67" s="250">
        <v>2027</v>
      </c>
      <c r="H67" s="239">
        <v>411</v>
      </c>
      <c r="I67" s="250">
        <v>371</v>
      </c>
      <c r="J67" s="239">
        <v>40</v>
      </c>
    </row>
    <row r="68" spans="1:10" ht="15" customHeight="1">
      <c r="A68" s="133" t="s">
        <v>209</v>
      </c>
      <c r="B68" s="297">
        <v>6847</v>
      </c>
      <c r="C68" s="250">
        <v>3276</v>
      </c>
      <c r="D68" s="239">
        <v>3571</v>
      </c>
      <c r="E68" s="250">
        <v>9628</v>
      </c>
      <c r="F68" s="239">
        <v>4760</v>
      </c>
      <c r="G68" s="250">
        <v>4868</v>
      </c>
      <c r="H68" s="239">
        <v>-2781</v>
      </c>
      <c r="I68" s="250">
        <v>-1484</v>
      </c>
      <c r="J68" s="239">
        <v>-1297</v>
      </c>
    </row>
    <row r="69" spans="1:10" ht="15" customHeight="1">
      <c r="A69" s="133" t="s">
        <v>210</v>
      </c>
      <c r="B69" s="297">
        <v>5543</v>
      </c>
      <c r="C69" s="250">
        <v>2706</v>
      </c>
      <c r="D69" s="239">
        <v>2837</v>
      </c>
      <c r="E69" s="250">
        <v>6144</v>
      </c>
      <c r="F69" s="239">
        <v>3044</v>
      </c>
      <c r="G69" s="250">
        <v>3100</v>
      </c>
      <c r="H69" s="239">
        <v>-601</v>
      </c>
      <c r="I69" s="250">
        <v>-338</v>
      </c>
      <c r="J69" s="239">
        <v>-263</v>
      </c>
    </row>
    <row r="70" spans="1:10" ht="15" customHeight="1">
      <c r="A70" s="133" t="s">
        <v>211</v>
      </c>
      <c r="B70" s="297">
        <v>4618</v>
      </c>
      <c r="C70" s="250">
        <v>2173</v>
      </c>
      <c r="D70" s="239">
        <v>2445</v>
      </c>
      <c r="E70" s="250">
        <v>6406</v>
      </c>
      <c r="F70" s="239">
        <v>3039</v>
      </c>
      <c r="G70" s="250">
        <v>3367</v>
      </c>
      <c r="H70" s="239">
        <v>-1788</v>
      </c>
      <c r="I70" s="250">
        <v>-866</v>
      </c>
      <c r="J70" s="239">
        <v>-922</v>
      </c>
    </row>
    <row r="71" spans="1:10" ht="15" customHeight="1">
      <c r="A71" s="133" t="s">
        <v>212</v>
      </c>
      <c r="B71" s="297">
        <v>3170</v>
      </c>
      <c r="C71" s="250">
        <v>1467</v>
      </c>
      <c r="D71" s="239">
        <v>1703</v>
      </c>
      <c r="E71" s="250">
        <v>3684</v>
      </c>
      <c r="F71" s="239">
        <v>1771</v>
      </c>
      <c r="G71" s="250">
        <v>1913</v>
      </c>
      <c r="H71" s="239">
        <v>-514</v>
      </c>
      <c r="I71" s="250">
        <v>-304</v>
      </c>
      <c r="J71" s="239">
        <v>-210</v>
      </c>
    </row>
    <row r="72" spans="1:10" ht="15" customHeight="1">
      <c r="A72" s="132" t="s">
        <v>213</v>
      </c>
      <c r="B72" s="295">
        <v>10752</v>
      </c>
      <c r="C72" s="4">
        <v>5163</v>
      </c>
      <c r="D72" s="296">
        <v>5589</v>
      </c>
      <c r="E72" s="4">
        <v>11870</v>
      </c>
      <c r="F72" s="296">
        <v>5645</v>
      </c>
      <c r="G72" s="4">
        <v>6225</v>
      </c>
      <c r="H72" s="296">
        <v>-1118</v>
      </c>
      <c r="I72" s="4">
        <v>-482</v>
      </c>
      <c r="J72" s="296">
        <v>-636</v>
      </c>
    </row>
    <row r="73" spans="1:10" ht="15" customHeight="1">
      <c r="A73" s="133" t="s">
        <v>214</v>
      </c>
      <c r="B73" s="297">
        <v>6198</v>
      </c>
      <c r="C73" s="250">
        <v>3017</v>
      </c>
      <c r="D73" s="239">
        <v>3181</v>
      </c>
      <c r="E73" s="250">
        <v>6722</v>
      </c>
      <c r="F73" s="239">
        <v>3260</v>
      </c>
      <c r="G73" s="250">
        <v>3462</v>
      </c>
      <c r="H73" s="239">
        <v>-524</v>
      </c>
      <c r="I73" s="250">
        <v>-243</v>
      </c>
      <c r="J73" s="239">
        <v>-281</v>
      </c>
    </row>
    <row r="74" spans="1:10" ht="15" customHeight="1">
      <c r="A74" s="133" t="s">
        <v>215</v>
      </c>
      <c r="B74" s="297">
        <v>4554</v>
      </c>
      <c r="C74" s="250">
        <v>2146</v>
      </c>
      <c r="D74" s="239">
        <v>2408</v>
      </c>
      <c r="E74" s="250">
        <v>5148</v>
      </c>
      <c r="F74" s="239">
        <v>2385</v>
      </c>
      <c r="G74" s="250">
        <v>2763</v>
      </c>
      <c r="H74" s="239">
        <v>-594</v>
      </c>
      <c r="I74" s="250">
        <v>-239</v>
      </c>
      <c r="J74" s="239">
        <v>-355</v>
      </c>
    </row>
    <row r="75" spans="1:10" ht="15" customHeight="1">
      <c r="A75" s="132" t="s">
        <v>17</v>
      </c>
      <c r="B75" s="295">
        <v>14655</v>
      </c>
      <c r="C75" s="4">
        <v>6925</v>
      </c>
      <c r="D75" s="296">
        <v>7730</v>
      </c>
      <c r="E75" s="4">
        <v>17257</v>
      </c>
      <c r="F75" s="296">
        <v>8215</v>
      </c>
      <c r="G75" s="4">
        <v>9042</v>
      </c>
      <c r="H75" s="296">
        <v>-2602</v>
      </c>
      <c r="I75" s="4">
        <v>-1290</v>
      </c>
      <c r="J75" s="296">
        <v>-1312</v>
      </c>
    </row>
    <row r="76" spans="1:10" ht="15" customHeight="1">
      <c r="A76" s="133" t="s">
        <v>216</v>
      </c>
      <c r="B76" s="297">
        <v>4426</v>
      </c>
      <c r="C76" s="250">
        <v>2094</v>
      </c>
      <c r="D76" s="239">
        <v>2332</v>
      </c>
      <c r="E76" s="250">
        <v>5763</v>
      </c>
      <c r="F76" s="239">
        <v>2727</v>
      </c>
      <c r="G76" s="250">
        <v>3036</v>
      </c>
      <c r="H76" s="239">
        <v>-1337</v>
      </c>
      <c r="I76" s="250">
        <v>-633</v>
      </c>
      <c r="J76" s="239">
        <v>-704</v>
      </c>
    </row>
    <row r="77" spans="1:10" ht="15" customHeight="1">
      <c r="A77" s="133" t="s">
        <v>217</v>
      </c>
      <c r="B77" s="297">
        <v>3894</v>
      </c>
      <c r="C77" s="250">
        <v>1871</v>
      </c>
      <c r="D77" s="239">
        <v>2023</v>
      </c>
      <c r="E77" s="250">
        <v>4106</v>
      </c>
      <c r="F77" s="239">
        <v>1961</v>
      </c>
      <c r="G77" s="250">
        <v>2145</v>
      </c>
      <c r="H77" s="239">
        <v>-212</v>
      </c>
      <c r="I77" s="250">
        <v>-90</v>
      </c>
      <c r="J77" s="239">
        <v>-122</v>
      </c>
    </row>
    <row r="78" spans="1:10" ht="15" customHeight="1">
      <c r="A78" s="133" t="s">
        <v>218</v>
      </c>
      <c r="B78" s="297">
        <v>6335</v>
      </c>
      <c r="C78" s="250">
        <v>2960</v>
      </c>
      <c r="D78" s="239">
        <v>3375</v>
      </c>
      <c r="E78" s="250">
        <v>7388</v>
      </c>
      <c r="F78" s="239">
        <v>3527</v>
      </c>
      <c r="G78" s="250">
        <v>3861</v>
      </c>
      <c r="H78" s="239">
        <v>-1053</v>
      </c>
      <c r="I78" s="250">
        <v>-567</v>
      </c>
      <c r="J78" s="239">
        <v>-486</v>
      </c>
    </row>
    <row r="79" spans="1:10" ht="15" customHeight="1">
      <c r="A79" s="132" t="s">
        <v>219</v>
      </c>
      <c r="B79" s="295">
        <v>35409</v>
      </c>
      <c r="C79" s="4">
        <v>16661</v>
      </c>
      <c r="D79" s="296">
        <v>18748</v>
      </c>
      <c r="E79" s="4">
        <v>34530</v>
      </c>
      <c r="F79" s="296">
        <v>16357</v>
      </c>
      <c r="G79" s="4">
        <v>18173</v>
      </c>
      <c r="H79" s="296">
        <v>879</v>
      </c>
      <c r="I79" s="4">
        <v>304</v>
      </c>
      <c r="J79" s="296">
        <v>575</v>
      </c>
    </row>
    <row r="80" spans="1:10" ht="15" customHeight="1">
      <c r="A80" s="133" t="s">
        <v>220</v>
      </c>
      <c r="B80" s="297">
        <v>5752</v>
      </c>
      <c r="C80" s="250">
        <v>2632</v>
      </c>
      <c r="D80" s="239">
        <v>3120</v>
      </c>
      <c r="E80" s="250">
        <v>5671</v>
      </c>
      <c r="F80" s="239">
        <v>2721</v>
      </c>
      <c r="G80" s="250">
        <v>2950</v>
      </c>
      <c r="H80" s="239">
        <v>81</v>
      </c>
      <c r="I80" s="250">
        <v>-89</v>
      </c>
      <c r="J80" s="239">
        <v>170</v>
      </c>
    </row>
    <row r="81" spans="1:11" ht="15" customHeight="1">
      <c r="A81" s="133" t="s">
        <v>221</v>
      </c>
      <c r="B81" s="297">
        <v>6282</v>
      </c>
      <c r="C81" s="250">
        <v>2874</v>
      </c>
      <c r="D81" s="239">
        <v>3408</v>
      </c>
      <c r="E81" s="250">
        <v>6524</v>
      </c>
      <c r="F81" s="239">
        <v>3030</v>
      </c>
      <c r="G81" s="250">
        <v>3494</v>
      </c>
      <c r="H81" s="239">
        <v>-242</v>
      </c>
      <c r="I81" s="250">
        <v>-156</v>
      </c>
      <c r="J81" s="239">
        <v>-86</v>
      </c>
    </row>
    <row r="82" spans="1:11" ht="15" customHeight="1">
      <c r="A82" s="133" t="s">
        <v>222</v>
      </c>
      <c r="B82" s="297">
        <v>5789</v>
      </c>
      <c r="C82" s="250">
        <v>2719</v>
      </c>
      <c r="D82" s="239">
        <v>3070</v>
      </c>
      <c r="E82" s="250">
        <v>5926</v>
      </c>
      <c r="F82" s="239">
        <v>2784</v>
      </c>
      <c r="G82" s="250">
        <v>3142</v>
      </c>
      <c r="H82" s="239">
        <v>-137</v>
      </c>
      <c r="I82" s="250">
        <v>-65</v>
      </c>
      <c r="J82" s="239">
        <v>-72</v>
      </c>
    </row>
    <row r="83" spans="1:11" ht="15" customHeight="1">
      <c r="A83" s="133" t="s">
        <v>223</v>
      </c>
      <c r="B83" s="297">
        <v>4349</v>
      </c>
      <c r="C83" s="250">
        <v>2011</v>
      </c>
      <c r="D83" s="239">
        <v>2338</v>
      </c>
      <c r="E83" s="250">
        <v>4700</v>
      </c>
      <c r="F83" s="239">
        <v>2253</v>
      </c>
      <c r="G83" s="250">
        <v>2447</v>
      </c>
      <c r="H83" s="239">
        <v>-351</v>
      </c>
      <c r="I83" s="250">
        <v>-242</v>
      </c>
      <c r="J83" s="239">
        <v>-109</v>
      </c>
    </row>
    <row r="84" spans="1:11" ht="15" customHeight="1">
      <c r="A84" s="133" t="s">
        <v>224</v>
      </c>
      <c r="B84" s="297">
        <v>5599</v>
      </c>
      <c r="C84" s="250">
        <v>2701</v>
      </c>
      <c r="D84" s="239">
        <v>2898</v>
      </c>
      <c r="E84" s="250">
        <v>5681</v>
      </c>
      <c r="F84" s="239">
        <v>2633</v>
      </c>
      <c r="G84" s="250">
        <v>3048</v>
      </c>
      <c r="H84" s="239">
        <v>-82</v>
      </c>
      <c r="I84" s="250">
        <v>68</v>
      </c>
      <c r="J84" s="239">
        <v>-150</v>
      </c>
    </row>
    <row r="85" spans="1:11" ht="15" customHeight="1">
      <c r="A85" s="133" t="s">
        <v>225</v>
      </c>
      <c r="B85" s="297">
        <v>7638</v>
      </c>
      <c r="C85" s="250">
        <v>3724</v>
      </c>
      <c r="D85" s="239">
        <v>3914</v>
      </c>
      <c r="E85" s="250">
        <v>6028</v>
      </c>
      <c r="F85" s="239">
        <v>2936</v>
      </c>
      <c r="G85" s="250">
        <v>3092</v>
      </c>
      <c r="H85" s="239">
        <v>1610</v>
      </c>
      <c r="I85" s="250">
        <v>788</v>
      </c>
      <c r="J85" s="239">
        <v>822</v>
      </c>
    </row>
    <row r="86" spans="1:11" ht="15" customHeight="1">
      <c r="A86" s="132" t="s">
        <v>226</v>
      </c>
      <c r="B86" s="4">
        <v>20323</v>
      </c>
      <c r="C86" s="4">
        <v>9781</v>
      </c>
      <c r="D86" s="296">
        <v>10542</v>
      </c>
      <c r="E86" s="4">
        <v>20669</v>
      </c>
      <c r="F86" s="296">
        <v>10049</v>
      </c>
      <c r="G86" s="4">
        <v>10620</v>
      </c>
      <c r="H86" s="296">
        <v>-346</v>
      </c>
      <c r="I86" s="4">
        <v>-268</v>
      </c>
      <c r="J86" s="296">
        <v>-78</v>
      </c>
    </row>
    <row r="87" spans="1:11" ht="15" customHeight="1">
      <c r="A87" s="133" t="s">
        <v>227</v>
      </c>
      <c r="B87" s="250">
        <v>4400</v>
      </c>
      <c r="C87" s="250">
        <v>2042</v>
      </c>
      <c r="D87" s="239">
        <v>2358</v>
      </c>
      <c r="E87" s="250">
        <v>5177</v>
      </c>
      <c r="F87" s="239">
        <v>2507</v>
      </c>
      <c r="G87" s="250">
        <v>2670</v>
      </c>
      <c r="H87" s="239">
        <v>-777</v>
      </c>
      <c r="I87" s="250">
        <v>-465</v>
      </c>
      <c r="J87" s="239">
        <v>-312</v>
      </c>
    </row>
    <row r="88" spans="1:11" ht="15" customHeight="1">
      <c r="A88" s="133" t="s">
        <v>228</v>
      </c>
      <c r="B88" s="250">
        <v>5362</v>
      </c>
      <c r="C88" s="250">
        <v>2732</v>
      </c>
      <c r="D88" s="239">
        <v>2630</v>
      </c>
      <c r="E88" s="250">
        <v>7219</v>
      </c>
      <c r="F88" s="239">
        <v>3518</v>
      </c>
      <c r="G88" s="250">
        <v>3701</v>
      </c>
      <c r="H88" s="239">
        <v>-1857</v>
      </c>
      <c r="I88" s="250">
        <v>-786</v>
      </c>
      <c r="J88" s="239">
        <v>-1071</v>
      </c>
    </row>
    <row r="89" spans="1:11" ht="15" customHeight="1">
      <c r="A89" s="133" t="s">
        <v>229</v>
      </c>
      <c r="B89" s="250">
        <v>4581</v>
      </c>
      <c r="C89" s="250">
        <v>2222</v>
      </c>
      <c r="D89" s="239">
        <v>2359</v>
      </c>
      <c r="E89" s="250">
        <v>6149</v>
      </c>
      <c r="F89" s="239">
        <v>2985</v>
      </c>
      <c r="G89" s="250">
        <v>3164</v>
      </c>
      <c r="H89" s="239">
        <v>-1568</v>
      </c>
      <c r="I89" s="250">
        <v>-763</v>
      </c>
      <c r="J89" s="239">
        <v>-805</v>
      </c>
    </row>
    <row r="90" spans="1:11" ht="15" customHeight="1">
      <c r="A90" s="133" t="s">
        <v>230</v>
      </c>
      <c r="B90" s="250">
        <v>5980</v>
      </c>
      <c r="C90" s="250">
        <v>2785</v>
      </c>
      <c r="D90" s="239">
        <v>3195</v>
      </c>
      <c r="E90" s="250">
        <v>2124</v>
      </c>
      <c r="F90" s="239">
        <v>1039</v>
      </c>
      <c r="G90" s="250">
        <v>1085</v>
      </c>
      <c r="H90" s="239">
        <v>3856</v>
      </c>
      <c r="I90" s="250">
        <v>1746</v>
      </c>
      <c r="J90" s="239">
        <v>2110</v>
      </c>
    </row>
    <row r="91" spans="1:11" ht="15" customHeight="1">
      <c r="A91" s="262" t="s">
        <v>273</v>
      </c>
      <c r="B91" s="166">
        <f>B92+B93+B94</f>
        <v>38303</v>
      </c>
      <c r="C91" s="166">
        <f t="shared" ref="C91:J91" si="0">C92+C93+C94</f>
        <v>19489</v>
      </c>
      <c r="D91" s="166">
        <f t="shared" si="0"/>
        <v>18814</v>
      </c>
      <c r="E91" s="166">
        <f t="shared" si="0"/>
        <v>29166</v>
      </c>
      <c r="F91" s="166">
        <f t="shared" si="0"/>
        <v>14378</v>
      </c>
      <c r="G91" s="166">
        <f t="shared" si="0"/>
        <v>14788</v>
      </c>
      <c r="H91" s="166">
        <f t="shared" si="0"/>
        <v>9137</v>
      </c>
      <c r="I91" s="166">
        <f t="shared" si="0"/>
        <v>5111</v>
      </c>
      <c r="J91" s="167">
        <f t="shared" si="0"/>
        <v>4026</v>
      </c>
      <c r="K91" s="282"/>
    </row>
    <row r="92" spans="1:11" ht="15" customHeight="1">
      <c r="A92" s="263" t="s">
        <v>283</v>
      </c>
      <c r="B92" s="250">
        <v>4130</v>
      </c>
      <c r="C92" s="250">
        <v>1991</v>
      </c>
      <c r="D92" s="239">
        <v>2139</v>
      </c>
      <c r="E92" s="250">
        <v>4034</v>
      </c>
      <c r="F92" s="239">
        <v>1901</v>
      </c>
      <c r="G92" s="250">
        <v>2133</v>
      </c>
      <c r="H92" s="239">
        <v>96</v>
      </c>
      <c r="I92" s="250">
        <v>90</v>
      </c>
      <c r="J92" s="239">
        <v>6</v>
      </c>
      <c r="K92" s="282"/>
    </row>
    <row r="93" spans="1:11" ht="15" customHeight="1">
      <c r="A93" s="263" t="s">
        <v>245</v>
      </c>
      <c r="B93" s="250">
        <v>4994</v>
      </c>
      <c r="C93" s="250">
        <v>2376</v>
      </c>
      <c r="D93" s="239">
        <v>2618</v>
      </c>
      <c r="E93" s="250">
        <v>5040</v>
      </c>
      <c r="F93" s="239">
        <v>2390</v>
      </c>
      <c r="G93" s="250">
        <v>2650</v>
      </c>
      <c r="H93" s="239">
        <v>-46</v>
      </c>
      <c r="I93" s="250">
        <v>-14</v>
      </c>
      <c r="J93" s="239">
        <v>-32</v>
      </c>
      <c r="K93" s="282"/>
    </row>
    <row r="94" spans="1:11" ht="15" customHeight="1">
      <c r="A94" s="263" t="s">
        <v>284</v>
      </c>
      <c r="B94" s="339">
        <v>29179</v>
      </c>
      <c r="C94" s="352">
        <v>15122</v>
      </c>
      <c r="D94" s="352">
        <v>14057</v>
      </c>
      <c r="E94" s="352">
        <v>20092</v>
      </c>
      <c r="F94" s="352">
        <v>10087</v>
      </c>
      <c r="G94" s="352">
        <v>10005</v>
      </c>
      <c r="H94" s="352">
        <v>9087</v>
      </c>
      <c r="I94" s="352">
        <v>5035</v>
      </c>
      <c r="J94" s="352">
        <v>4052</v>
      </c>
      <c r="K94" s="282"/>
    </row>
    <row r="95" spans="1:11" ht="15" customHeight="1">
      <c r="A95" s="262" t="s">
        <v>285</v>
      </c>
      <c r="B95" s="301">
        <f>B96+B97+B98+B99+B100+B101</f>
        <v>19239</v>
      </c>
      <c r="C95" s="301">
        <f t="shared" ref="C95:J95" si="1">C96+C97+C98+C99+C100+C101</f>
        <v>9102</v>
      </c>
      <c r="D95" s="301">
        <f t="shared" si="1"/>
        <v>10137</v>
      </c>
      <c r="E95" s="301">
        <f t="shared" si="1"/>
        <v>20327</v>
      </c>
      <c r="F95" s="301">
        <f t="shared" si="1"/>
        <v>9550</v>
      </c>
      <c r="G95" s="301">
        <f t="shared" si="1"/>
        <v>10777</v>
      </c>
      <c r="H95" s="301">
        <f t="shared" si="1"/>
        <v>-1088</v>
      </c>
      <c r="I95" s="301">
        <f t="shared" si="1"/>
        <v>-448</v>
      </c>
      <c r="J95" s="374">
        <f t="shared" si="1"/>
        <v>-640</v>
      </c>
      <c r="K95" s="282"/>
    </row>
    <row r="96" spans="1:11" ht="15" customHeight="1">
      <c r="A96" s="263" t="s">
        <v>182</v>
      </c>
      <c r="B96" s="297">
        <v>2780</v>
      </c>
      <c r="C96" s="250">
        <v>1356</v>
      </c>
      <c r="D96" s="239">
        <v>1424</v>
      </c>
      <c r="E96" s="250">
        <v>3110</v>
      </c>
      <c r="F96" s="239">
        <v>1458</v>
      </c>
      <c r="G96" s="250">
        <v>1652</v>
      </c>
      <c r="H96" s="239">
        <v>-330</v>
      </c>
      <c r="I96" s="250">
        <v>-102</v>
      </c>
      <c r="J96" s="239">
        <v>-228</v>
      </c>
    </row>
    <row r="97" spans="1:10" ht="15" customHeight="1">
      <c r="A97" s="263" t="s">
        <v>183</v>
      </c>
      <c r="B97" s="297">
        <v>3619</v>
      </c>
      <c r="C97" s="250">
        <v>1676</v>
      </c>
      <c r="D97" s="239">
        <v>1943</v>
      </c>
      <c r="E97" s="250">
        <v>3711</v>
      </c>
      <c r="F97" s="239">
        <v>1732</v>
      </c>
      <c r="G97" s="250">
        <v>1979</v>
      </c>
      <c r="H97" s="239">
        <v>-92</v>
      </c>
      <c r="I97" s="250">
        <v>-56</v>
      </c>
      <c r="J97" s="239">
        <v>-36</v>
      </c>
    </row>
    <row r="98" spans="1:10" ht="15" customHeight="1">
      <c r="A98" s="263" t="s">
        <v>184</v>
      </c>
      <c r="B98" s="297">
        <v>3466</v>
      </c>
      <c r="C98" s="250">
        <v>1583</v>
      </c>
      <c r="D98" s="239">
        <v>1883</v>
      </c>
      <c r="E98" s="250">
        <v>3203</v>
      </c>
      <c r="F98" s="239">
        <v>1417</v>
      </c>
      <c r="G98" s="250">
        <v>1786</v>
      </c>
      <c r="H98" s="239">
        <v>263</v>
      </c>
      <c r="I98" s="250">
        <v>166</v>
      </c>
      <c r="J98" s="239">
        <v>97</v>
      </c>
    </row>
    <row r="99" spans="1:10" ht="15" customHeight="1">
      <c r="A99" s="263" t="s">
        <v>185</v>
      </c>
      <c r="B99" s="297">
        <v>4072</v>
      </c>
      <c r="C99" s="250">
        <v>1998</v>
      </c>
      <c r="D99" s="239">
        <v>2074</v>
      </c>
      <c r="E99" s="250">
        <v>4455</v>
      </c>
      <c r="F99" s="239">
        <v>2219</v>
      </c>
      <c r="G99" s="250">
        <v>2236</v>
      </c>
      <c r="H99" s="239">
        <v>-383</v>
      </c>
      <c r="I99" s="250">
        <v>-221</v>
      </c>
      <c r="J99" s="239">
        <v>-162</v>
      </c>
    </row>
    <row r="100" spans="1:10" ht="15" customHeight="1">
      <c r="A100" s="263" t="s">
        <v>186</v>
      </c>
      <c r="B100" s="297">
        <v>3487</v>
      </c>
      <c r="C100" s="250">
        <v>1648</v>
      </c>
      <c r="D100" s="239">
        <v>1839</v>
      </c>
      <c r="E100" s="250">
        <v>3733</v>
      </c>
      <c r="F100" s="239">
        <v>1790</v>
      </c>
      <c r="G100" s="250">
        <v>1943</v>
      </c>
      <c r="H100" s="239">
        <v>-246</v>
      </c>
      <c r="I100" s="250">
        <v>-142</v>
      </c>
      <c r="J100" s="239">
        <v>-104</v>
      </c>
    </row>
    <row r="101" spans="1:10" ht="15" customHeight="1">
      <c r="A101" s="263" t="s">
        <v>286</v>
      </c>
      <c r="B101" s="297">
        <v>1815</v>
      </c>
      <c r="C101" s="250">
        <v>841</v>
      </c>
      <c r="D101" s="239">
        <v>974</v>
      </c>
      <c r="E101" s="250">
        <v>2115</v>
      </c>
      <c r="F101" s="239">
        <v>934</v>
      </c>
      <c r="G101" s="250">
        <v>1181</v>
      </c>
      <c r="H101" s="239">
        <v>-300</v>
      </c>
      <c r="I101" s="250">
        <v>-93</v>
      </c>
      <c r="J101" s="239">
        <v>-207</v>
      </c>
    </row>
  </sheetData>
  <mergeCells count="4">
    <mergeCell ref="A9:A10"/>
    <mergeCell ref="B9:D9"/>
    <mergeCell ref="E9:G9"/>
    <mergeCell ref="H9:J9"/>
  </mergeCells>
  <hyperlinks>
    <hyperlink ref="A7" location="' Spis tablic  List of tables'!A1" display="Powrót do spisu tablic "/>
    <hyperlink ref="A8" location="' Spis tablic  List of tables'!A1" display="Return to list of tables"/>
  </hyperlinks>
  <pageMargins left="0.70866141732283472" right="0.70866141732283472" top="0.74803149606299213" bottom="0.35433070866141736" header="0.31496062992125984" footer="0.31496062992125984"/>
  <pageSetup paperSize="9" scale="90" fitToHeight="0" orientation="portrait" verticalDpi="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9"/>
  <sheetViews>
    <sheetView topLeftCell="I1" zoomScaleNormal="100" workbookViewId="0">
      <pane ySplit="8" topLeftCell="A9" activePane="bottomLeft" state="frozen"/>
      <selection pane="bottomLeft" activeCell="K5" sqref="K5"/>
    </sheetView>
  </sheetViews>
  <sheetFormatPr defaultColWidth="9" defaultRowHeight="12.75"/>
  <cols>
    <col min="1" max="8" width="9" style="53" hidden="1" customWidth="1"/>
    <col min="9" max="9" width="26.625" style="53" customWidth="1"/>
    <col min="10" max="27" width="6.625" style="53" customWidth="1"/>
    <col min="28" max="28" width="6.625" style="70" customWidth="1"/>
    <col min="29" max="16384" width="9" style="53"/>
  </cols>
  <sheetData>
    <row r="1" spans="1:28" s="108" customFormat="1" ht="13.5">
      <c r="A1" s="7"/>
      <c r="I1" s="109" t="s">
        <v>638</v>
      </c>
      <c r="J1" s="109"/>
      <c r="K1" s="109"/>
      <c r="L1" s="109"/>
      <c r="M1" s="109"/>
      <c r="N1" s="109"/>
      <c r="O1" s="109"/>
      <c r="P1" s="109"/>
      <c r="Q1" s="109"/>
      <c r="R1" s="110"/>
      <c r="S1" s="7"/>
      <c r="T1" s="110"/>
      <c r="U1" s="54"/>
      <c r="V1" s="54"/>
      <c r="W1" s="54"/>
      <c r="X1" s="54"/>
      <c r="Y1" s="54"/>
      <c r="Z1" s="54"/>
      <c r="AA1" s="54"/>
      <c r="AB1" s="54"/>
    </row>
    <row r="2" spans="1:28" s="108" customFormat="1" ht="13.5">
      <c r="I2" s="266" t="s">
        <v>503</v>
      </c>
      <c r="J2" s="109"/>
      <c r="K2" s="109"/>
      <c r="L2" s="109"/>
      <c r="M2" s="109"/>
      <c r="N2" s="109"/>
      <c r="O2" s="109"/>
      <c r="P2" s="109"/>
      <c r="Q2" s="109"/>
      <c r="R2" s="110"/>
      <c r="S2" s="7"/>
      <c r="T2" s="110"/>
      <c r="U2" s="54"/>
      <c r="V2" s="54"/>
      <c r="W2" s="54"/>
      <c r="X2" s="54"/>
      <c r="Y2" s="54"/>
      <c r="Z2" s="54"/>
      <c r="AA2" s="54"/>
      <c r="AB2" s="54"/>
    </row>
    <row r="3" spans="1:28" s="108" customFormat="1" ht="13.5">
      <c r="I3" s="271" t="s">
        <v>595</v>
      </c>
      <c r="J3" s="109"/>
      <c r="K3" s="109"/>
      <c r="L3" s="109"/>
      <c r="M3" s="109"/>
      <c r="N3" s="109"/>
      <c r="O3" s="109"/>
      <c r="P3" s="109"/>
      <c r="Q3" s="109"/>
      <c r="R3" s="110"/>
      <c r="S3" s="7"/>
      <c r="T3" s="109"/>
      <c r="U3" s="109"/>
      <c r="V3" s="110"/>
      <c r="W3" s="109"/>
      <c r="X3" s="109"/>
      <c r="Y3" s="109"/>
      <c r="Z3" s="109"/>
      <c r="AA3" s="109"/>
      <c r="AB3" s="30"/>
    </row>
    <row r="4" spans="1:28" ht="12.75" customHeight="1">
      <c r="A4" s="111" t="s">
        <v>149</v>
      </c>
      <c r="B4" s="112"/>
      <c r="C4" s="112"/>
      <c r="D4" s="112"/>
      <c r="E4" s="112"/>
      <c r="F4" s="112"/>
      <c r="G4" s="112"/>
      <c r="H4" s="108"/>
      <c r="I4" s="324" t="s">
        <v>459</v>
      </c>
      <c r="J4" s="30"/>
      <c r="K4" s="9"/>
      <c r="L4" s="9"/>
      <c r="M4" s="9"/>
      <c r="N4" s="9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9"/>
    </row>
    <row r="5" spans="1:28" ht="12.75" customHeight="1">
      <c r="A5" s="111"/>
      <c r="B5" s="112"/>
      <c r="C5" s="112"/>
      <c r="D5" s="112"/>
      <c r="E5" s="112"/>
      <c r="F5" s="112"/>
      <c r="G5" s="112"/>
      <c r="H5" s="108"/>
      <c r="I5" s="320" t="s">
        <v>419</v>
      </c>
      <c r="K5" s="9"/>
      <c r="L5" s="9"/>
      <c r="M5" s="9"/>
      <c r="N5" s="9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9"/>
    </row>
    <row r="6" spans="1:28" ht="15.75" customHeight="1">
      <c r="A6" s="113" t="s">
        <v>150</v>
      </c>
      <c r="B6" s="114"/>
      <c r="C6" s="114"/>
      <c r="D6" s="114"/>
      <c r="E6" s="114"/>
      <c r="F6" s="114"/>
      <c r="G6" s="114"/>
      <c r="H6" s="114"/>
      <c r="I6" s="320" t="s">
        <v>420</v>
      </c>
      <c r="K6" s="9"/>
      <c r="L6" s="9"/>
      <c r="M6" s="9"/>
      <c r="N6" s="9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9"/>
    </row>
    <row r="7" spans="1:28" ht="17.25" customHeight="1">
      <c r="I7" s="417" t="s">
        <v>392</v>
      </c>
      <c r="J7" s="426" t="s">
        <v>393</v>
      </c>
      <c r="K7" s="115" t="s">
        <v>117</v>
      </c>
      <c r="L7" s="116"/>
      <c r="M7" s="116"/>
      <c r="N7" s="116"/>
      <c r="O7" s="116"/>
      <c r="P7" s="116"/>
      <c r="Q7" s="116"/>
      <c r="R7" s="448" t="s">
        <v>394</v>
      </c>
      <c r="S7" s="448"/>
      <c r="T7" s="448"/>
      <c r="U7" s="448"/>
      <c r="V7" s="116"/>
      <c r="W7" s="116"/>
      <c r="X7" s="116"/>
      <c r="Y7" s="116"/>
      <c r="Z7" s="116"/>
      <c r="AA7" s="116"/>
      <c r="AB7" s="116"/>
    </row>
    <row r="8" spans="1:28" ht="51">
      <c r="I8" s="421"/>
      <c r="J8" s="444"/>
      <c r="K8" s="58" t="s">
        <v>451</v>
      </c>
      <c r="L8" s="117" t="s">
        <v>452</v>
      </c>
      <c r="M8" s="117" t="s">
        <v>421</v>
      </c>
      <c r="N8" s="118" t="s">
        <v>435</v>
      </c>
      <c r="O8" s="118" t="s">
        <v>422</v>
      </c>
      <c r="P8" s="118" t="s">
        <v>423</v>
      </c>
      <c r="Q8" s="118" t="s">
        <v>424</v>
      </c>
      <c r="R8" s="118" t="s">
        <v>425</v>
      </c>
      <c r="S8" s="118" t="s">
        <v>426</v>
      </c>
      <c r="T8" s="118" t="s">
        <v>427</v>
      </c>
      <c r="U8" s="118" t="s">
        <v>428</v>
      </c>
      <c r="V8" s="118" t="s">
        <v>429</v>
      </c>
      <c r="W8" s="118" t="s">
        <v>430</v>
      </c>
      <c r="X8" s="118" t="s">
        <v>431</v>
      </c>
      <c r="Y8" s="118" t="s">
        <v>432</v>
      </c>
      <c r="Z8" s="118" t="s">
        <v>433</v>
      </c>
      <c r="AA8" s="118" t="s">
        <v>434</v>
      </c>
      <c r="AB8" s="59" t="s">
        <v>549</v>
      </c>
    </row>
    <row r="9" spans="1:28" s="10" customFormat="1" ht="15" customHeight="1">
      <c r="I9" s="333"/>
      <c r="J9" s="463" t="s">
        <v>253</v>
      </c>
      <c r="K9" s="463"/>
      <c r="L9" s="463"/>
      <c r="M9" s="463"/>
      <c r="N9" s="463"/>
      <c r="O9" s="463"/>
      <c r="P9" s="463"/>
      <c r="Q9" s="463"/>
      <c r="R9" s="462" t="s">
        <v>254</v>
      </c>
      <c r="S9" s="462"/>
      <c r="T9" s="462"/>
      <c r="U9" s="462"/>
      <c r="V9" s="462"/>
      <c r="W9" s="462"/>
      <c r="X9" s="462"/>
      <c r="Y9" s="462"/>
      <c r="Z9" s="462"/>
      <c r="AA9" s="462"/>
      <c r="AB9" s="462"/>
    </row>
    <row r="10" spans="1:28" ht="15" customHeight="1">
      <c r="I10" s="69">
        <v>2022</v>
      </c>
      <c r="J10" s="401"/>
      <c r="K10" s="50"/>
      <c r="L10" s="50"/>
      <c r="M10" s="50"/>
      <c r="N10" s="50"/>
      <c r="O10" s="77"/>
      <c r="P10" s="50"/>
      <c r="Q10" s="50"/>
      <c r="R10" s="77"/>
      <c r="S10" s="50"/>
      <c r="T10" s="50"/>
      <c r="U10" s="50"/>
      <c r="V10" s="77"/>
      <c r="W10" s="77"/>
      <c r="X10" s="50"/>
      <c r="Y10" s="77"/>
      <c r="Z10" s="50"/>
      <c r="AA10" s="50"/>
    </row>
    <row r="11" spans="1:28" s="104" customFormat="1" ht="15" customHeight="1">
      <c r="I11" s="38" t="s">
        <v>545</v>
      </c>
      <c r="J11" s="294">
        <v>403718</v>
      </c>
      <c r="K11" s="120">
        <v>20030</v>
      </c>
      <c r="L11" s="120">
        <v>22770</v>
      </c>
      <c r="M11" s="120">
        <v>27731</v>
      </c>
      <c r="N11" s="120">
        <v>66836</v>
      </c>
      <c r="O11" s="121">
        <v>28085</v>
      </c>
      <c r="P11" s="120">
        <v>28902</v>
      </c>
      <c r="Q11" s="120">
        <v>32814</v>
      </c>
      <c r="R11" s="121">
        <v>35084</v>
      </c>
      <c r="S11" s="120">
        <v>31089</v>
      </c>
      <c r="T11" s="120">
        <v>25864</v>
      </c>
      <c r="U11" s="120">
        <v>18105</v>
      </c>
      <c r="V11" s="121">
        <v>14678</v>
      </c>
      <c r="W11" s="121">
        <v>14151</v>
      </c>
      <c r="X11" s="120">
        <v>13080</v>
      </c>
      <c r="Y11" s="121">
        <v>10166</v>
      </c>
      <c r="Z11" s="120">
        <v>5555</v>
      </c>
      <c r="AA11" s="120">
        <v>3896</v>
      </c>
      <c r="AB11" s="121">
        <v>4882</v>
      </c>
    </row>
    <row r="12" spans="1:28" ht="15" customHeight="1">
      <c r="C12" s="3"/>
      <c r="I12" s="69" t="s">
        <v>359</v>
      </c>
      <c r="J12" s="294">
        <v>266985</v>
      </c>
      <c r="K12" s="353">
        <v>13954</v>
      </c>
      <c r="L12" s="353">
        <v>14917</v>
      </c>
      <c r="M12" s="353">
        <v>18097</v>
      </c>
      <c r="N12" s="353">
        <v>50498</v>
      </c>
      <c r="O12" s="354">
        <v>21250</v>
      </c>
      <c r="P12" s="353">
        <v>20459</v>
      </c>
      <c r="Q12" s="353">
        <v>22681</v>
      </c>
      <c r="R12" s="354">
        <v>23632</v>
      </c>
      <c r="S12" s="353">
        <v>20215</v>
      </c>
      <c r="T12" s="353">
        <v>16177</v>
      </c>
      <c r="U12" s="353">
        <v>10888</v>
      </c>
      <c r="V12" s="354">
        <v>8119</v>
      </c>
      <c r="W12" s="354">
        <v>7402</v>
      </c>
      <c r="X12" s="353">
        <v>6458</v>
      </c>
      <c r="Y12" s="354">
        <v>4837</v>
      </c>
      <c r="Z12" s="353">
        <v>2717</v>
      </c>
      <c r="AA12" s="353">
        <v>1967</v>
      </c>
      <c r="AB12" s="7">
        <v>2717</v>
      </c>
    </row>
    <row r="13" spans="1:28" ht="15" customHeight="1">
      <c r="I13" s="69" t="s">
        <v>395</v>
      </c>
      <c r="J13" s="347">
        <v>127093</v>
      </c>
      <c r="K13" s="120">
        <v>7157</v>
      </c>
      <c r="L13" s="120">
        <v>7667</v>
      </c>
      <c r="M13" s="120">
        <v>9415</v>
      </c>
      <c r="N13" s="120">
        <v>23954</v>
      </c>
      <c r="O13" s="121">
        <v>10055</v>
      </c>
      <c r="P13" s="120">
        <v>8735</v>
      </c>
      <c r="Q13" s="120">
        <v>9784</v>
      </c>
      <c r="R13" s="121">
        <v>10640</v>
      </c>
      <c r="S13" s="120">
        <v>9360</v>
      </c>
      <c r="T13" s="120">
        <v>8166</v>
      </c>
      <c r="U13" s="120">
        <v>5706</v>
      </c>
      <c r="V13" s="121">
        <v>4288</v>
      </c>
      <c r="W13" s="121">
        <v>3992</v>
      </c>
      <c r="X13" s="120">
        <v>3442</v>
      </c>
      <c r="Y13" s="121">
        <v>2354</v>
      </c>
      <c r="Z13" s="120">
        <v>1180</v>
      </c>
      <c r="AA13" s="120">
        <v>628</v>
      </c>
      <c r="AB13" s="9">
        <v>570</v>
      </c>
    </row>
    <row r="14" spans="1:28" ht="15" customHeight="1">
      <c r="I14" s="69" t="s">
        <v>396</v>
      </c>
      <c r="J14" s="347">
        <v>139892</v>
      </c>
      <c r="K14" s="120">
        <v>6797</v>
      </c>
      <c r="L14" s="120">
        <v>7250</v>
      </c>
      <c r="M14" s="120">
        <v>8682</v>
      </c>
      <c r="N14" s="120">
        <v>26544</v>
      </c>
      <c r="O14" s="121">
        <v>11195</v>
      </c>
      <c r="P14" s="120">
        <v>11724</v>
      </c>
      <c r="Q14" s="120">
        <v>12897</v>
      </c>
      <c r="R14" s="121">
        <v>12992</v>
      </c>
      <c r="S14" s="120">
        <v>10855</v>
      </c>
      <c r="T14" s="120">
        <v>8011</v>
      </c>
      <c r="U14" s="120">
        <v>5182</v>
      </c>
      <c r="V14" s="121">
        <v>3831</v>
      </c>
      <c r="W14" s="121">
        <v>3410</v>
      </c>
      <c r="X14" s="120">
        <v>3016</v>
      </c>
      <c r="Y14" s="121">
        <v>2483</v>
      </c>
      <c r="Z14" s="120">
        <v>1537</v>
      </c>
      <c r="AA14" s="120">
        <v>1339</v>
      </c>
      <c r="AB14" s="9">
        <v>2147</v>
      </c>
    </row>
    <row r="15" spans="1:28" ht="15" customHeight="1">
      <c r="I15" s="69" t="s">
        <v>363</v>
      </c>
      <c r="J15" s="347">
        <v>136733</v>
      </c>
      <c r="K15" s="120">
        <v>6076</v>
      </c>
      <c r="L15" s="120">
        <v>7853</v>
      </c>
      <c r="M15" s="120">
        <v>9634</v>
      </c>
      <c r="N15" s="120">
        <v>16338</v>
      </c>
      <c r="O15" s="121">
        <v>6835</v>
      </c>
      <c r="P15" s="120">
        <v>8443</v>
      </c>
      <c r="Q15" s="120">
        <v>10133</v>
      </c>
      <c r="R15" s="121">
        <v>11452</v>
      </c>
      <c r="S15" s="120">
        <v>10874</v>
      </c>
      <c r="T15" s="120">
        <v>9687</v>
      </c>
      <c r="U15" s="120">
        <v>7217</v>
      </c>
      <c r="V15" s="121">
        <v>6559</v>
      </c>
      <c r="W15" s="121">
        <v>6749</v>
      </c>
      <c r="X15" s="120">
        <v>6622</v>
      </c>
      <c r="Y15" s="121">
        <v>5329</v>
      </c>
      <c r="Z15" s="120">
        <v>2838</v>
      </c>
      <c r="AA15" s="120">
        <v>1929</v>
      </c>
      <c r="AB15" s="9">
        <v>2165</v>
      </c>
    </row>
    <row r="16" spans="1:28" ht="15" customHeight="1">
      <c r="I16" s="69" t="s">
        <v>395</v>
      </c>
      <c r="J16" s="347">
        <v>66652</v>
      </c>
      <c r="K16" s="50">
        <v>3130</v>
      </c>
      <c r="L16" s="50">
        <v>3997</v>
      </c>
      <c r="M16" s="50">
        <v>4989</v>
      </c>
      <c r="N16" s="50">
        <v>8470</v>
      </c>
      <c r="O16" s="77">
        <v>2911</v>
      </c>
      <c r="P16" s="50">
        <v>3273</v>
      </c>
      <c r="Q16" s="50">
        <v>4286</v>
      </c>
      <c r="R16" s="77">
        <v>5239</v>
      </c>
      <c r="S16" s="50">
        <v>5340</v>
      </c>
      <c r="T16" s="50">
        <v>4911</v>
      </c>
      <c r="U16" s="50">
        <v>3778</v>
      </c>
      <c r="V16" s="77">
        <v>3564</v>
      </c>
      <c r="W16" s="77">
        <v>3809</v>
      </c>
      <c r="X16" s="50">
        <v>3613</v>
      </c>
      <c r="Y16" s="77">
        <v>2754</v>
      </c>
      <c r="Z16" s="50">
        <v>1352</v>
      </c>
      <c r="AA16" s="50">
        <v>740</v>
      </c>
      <c r="AB16" s="347">
        <v>496</v>
      </c>
    </row>
    <row r="17" spans="9:51" ht="15" customHeight="1">
      <c r="I17" s="69" t="s">
        <v>396</v>
      </c>
      <c r="J17" s="347">
        <v>70081</v>
      </c>
      <c r="K17" s="50">
        <v>2946</v>
      </c>
      <c r="L17" s="50">
        <v>3856</v>
      </c>
      <c r="M17" s="50">
        <v>4645</v>
      </c>
      <c r="N17" s="50">
        <v>7868</v>
      </c>
      <c r="O17" s="77">
        <v>3924</v>
      </c>
      <c r="P17" s="50">
        <v>5170</v>
      </c>
      <c r="Q17" s="50">
        <v>5847</v>
      </c>
      <c r="R17" s="77">
        <v>6213</v>
      </c>
      <c r="S17" s="50">
        <v>5534</v>
      </c>
      <c r="T17" s="50">
        <v>4776</v>
      </c>
      <c r="U17" s="50">
        <v>3439</v>
      </c>
      <c r="V17" s="77">
        <v>2995</v>
      </c>
      <c r="W17" s="77">
        <v>2940</v>
      </c>
      <c r="X17" s="50">
        <v>3009</v>
      </c>
      <c r="Y17" s="77">
        <v>2575</v>
      </c>
      <c r="Z17" s="50">
        <v>1486</v>
      </c>
      <c r="AA17" s="50">
        <v>1189</v>
      </c>
      <c r="AB17" s="347">
        <v>1669</v>
      </c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</row>
    <row r="18" spans="9:51" s="123" customFormat="1" ht="15" customHeight="1">
      <c r="I18" s="130">
        <v>2023</v>
      </c>
      <c r="J18" s="348"/>
      <c r="K18" s="120"/>
      <c r="L18" s="120"/>
      <c r="M18" s="120"/>
      <c r="N18" s="120"/>
      <c r="O18" s="121"/>
      <c r="P18" s="120"/>
      <c r="Q18" s="120"/>
      <c r="R18" s="121"/>
      <c r="S18" s="120"/>
      <c r="T18" s="120"/>
      <c r="U18" s="120"/>
      <c r="V18" s="121"/>
      <c r="W18" s="121"/>
      <c r="X18" s="120"/>
      <c r="Y18" s="121"/>
      <c r="Z18" s="120"/>
      <c r="AA18" s="120"/>
      <c r="AB18" s="121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</row>
    <row r="19" spans="9:51" s="42" customFormat="1" ht="15" customHeight="1">
      <c r="I19" s="38" t="s">
        <v>545</v>
      </c>
      <c r="J19" s="294">
        <v>392022</v>
      </c>
      <c r="K19" s="353">
        <v>18204</v>
      </c>
      <c r="L19" s="353">
        <v>21669</v>
      </c>
      <c r="M19" s="353">
        <v>27908</v>
      </c>
      <c r="N19" s="353">
        <v>66140</v>
      </c>
      <c r="O19" s="354">
        <v>27258</v>
      </c>
      <c r="P19" s="353">
        <v>27064</v>
      </c>
      <c r="Q19" s="353">
        <v>30649</v>
      </c>
      <c r="R19" s="354">
        <v>32074</v>
      </c>
      <c r="S19" s="353">
        <v>30456</v>
      </c>
      <c r="T19" s="353">
        <v>25812</v>
      </c>
      <c r="U19" s="353">
        <v>18702</v>
      </c>
      <c r="V19" s="354">
        <v>14444</v>
      </c>
      <c r="W19" s="354">
        <v>13512</v>
      </c>
      <c r="X19" s="353">
        <v>12876</v>
      </c>
      <c r="Y19" s="354">
        <v>10298</v>
      </c>
      <c r="Z19" s="353">
        <v>6186</v>
      </c>
      <c r="AA19" s="353">
        <v>3770</v>
      </c>
      <c r="AB19" s="354">
        <v>5000</v>
      </c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</row>
    <row r="20" spans="9:51" ht="15" customHeight="1">
      <c r="I20" s="69" t="s">
        <v>359</v>
      </c>
      <c r="J20" s="364">
        <v>261458</v>
      </c>
      <c r="K20" s="120">
        <v>12678</v>
      </c>
      <c r="L20" s="120">
        <v>14223</v>
      </c>
      <c r="M20" s="120">
        <v>18606</v>
      </c>
      <c r="N20" s="120">
        <v>49778</v>
      </c>
      <c r="O20" s="121">
        <v>20855</v>
      </c>
      <c r="P20" s="120">
        <v>19402</v>
      </c>
      <c r="Q20" s="120">
        <v>21391</v>
      </c>
      <c r="R20" s="121">
        <v>21757</v>
      </c>
      <c r="S20" s="120">
        <v>20003</v>
      </c>
      <c r="T20" s="120">
        <v>16415</v>
      </c>
      <c r="U20" s="120">
        <v>11407</v>
      </c>
      <c r="V20" s="121">
        <v>8269</v>
      </c>
      <c r="W20" s="121">
        <v>7250</v>
      </c>
      <c r="X20" s="120">
        <v>6613</v>
      </c>
      <c r="Y20" s="121">
        <v>5009</v>
      </c>
      <c r="Z20" s="120">
        <v>3068</v>
      </c>
      <c r="AA20" s="120">
        <v>1917</v>
      </c>
      <c r="AB20" s="121">
        <v>2817</v>
      </c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</row>
    <row r="21" spans="9:51" ht="15" customHeight="1">
      <c r="I21" s="69" t="s">
        <v>397</v>
      </c>
      <c r="J21" s="364">
        <v>124002</v>
      </c>
      <c r="K21" s="120">
        <v>6553</v>
      </c>
      <c r="L21" s="120">
        <v>7326</v>
      </c>
      <c r="M21" s="120">
        <v>9501</v>
      </c>
      <c r="N21" s="120">
        <v>23303</v>
      </c>
      <c r="O21" s="121">
        <v>9749</v>
      </c>
      <c r="P21" s="120">
        <v>8372</v>
      </c>
      <c r="Q21" s="120">
        <v>9298</v>
      </c>
      <c r="R21" s="121">
        <v>9669</v>
      </c>
      <c r="S21" s="120">
        <v>9270</v>
      </c>
      <c r="T21" s="120">
        <v>8199</v>
      </c>
      <c r="U21" s="120">
        <v>5921</v>
      </c>
      <c r="V21" s="121">
        <v>4314</v>
      </c>
      <c r="W21" s="121">
        <v>3931</v>
      </c>
      <c r="X21" s="120">
        <v>3567</v>
      </c>
      <c r="Y21" s="121">
        <v>2408</v>
      </c>
      <c r="Z21" s="120">
        <v>1378</v>
      </c>
      <c r="AA21" s="120">
        <v>635</v>
      </c>
      <c r="AB21" s="121">
        <v>608</v>
      </c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</row>
    <row r="22" spans="9:51" ht="15" customHeight="1">
      <c r="I22" s="69" t="s">
        <v>398</v>
      </c>
      <c r="J22" s="364">
        <v>137456</v>
      </c>
      <c r="K22" s="120">
        <v>6125</v>
      </c>
      <c r="L22" s="120">
        <v>6897</v>
      </c>
      <c r="M22" s="120">
        <v>9105</v>
      </c>
      <c r="N22" s="120">
        <v>26475</v>
      </c>
      <c r="O22" s="121">
        <v>11106</v>
      </c>
      <c r="P22" s="120">
        <v>11030</v>
      </c>
      <c r="Q22" s="120">
        <v>12093</v>
      </c>
      <c r="R22" s="121">
        <v>12088</v>
      </c>
      <c r="S22" s="120">
        <v>10733</v>
      </c>
      <c r="T22" s="120">
        <v>8216</v>
      </c>
      <c r="U22" s="120">
        <v>5486</v>
      </c>
      <c r="V22" s="121">
        <v>3955</v>
      </c>
      <c r="W22" s="121">
        <v>3319</v>
      </c>
      <c r="X22" s="120">
        <v>3046</v>
      </c>
      <c r="Y22" s="121">
        <v>2601</v>
      </c>
      <c r="Z22" s="120">
        <v>1690</v>
      </c>
      <c r="AA22" s="120">
        <v>1282</v>
      </c>
      <c r="AB22" s="121">
        <v>2209</v>
      </c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</row>
    <row r="23" spans="9:51" ht="15" customHeight="1">
      <c r="I23" s="69" t="s">
        <v>363</v>
      </c>
      <c r="J23" s="364">
        <v>130564</v>
      </c>
      <c r="K23" s="50">
        <v>5526</v>
      </c>
      <c r="L23" s="50">
        <v>7446</v>
      </c>
      <c r="M23" s="50">
        <v>9302</v>
      </c>
      <c r="N23" s="50">
        <v>16362</v>
      </c>
      <c r="O23" s="77">
        <v>6403</v>
      </c>
      <c r="P23" s="50">
        <v>7662</v>
      </c>
      <c r="Q23" s="50">
        <v>9258</v>
      </c>
      <c r="R23" s="77">
        <v>10317</v>
      </c>
      <c r="S23" s="50">
        <v>10453</v>
      </c>
      <c r="T23" s="50">
        <v>9397</v>
      </c>
      <c r="U23" s="50">
        <v>7295</v>
      </c>
      <c r="V23" s="77">
        <v>6175</v>
      </c>
      <c r="W23" s="77">
        <v>6262</v>
      </c>
      <c r="X23" s="50">
        <v>6263</v>
      </c>
      <c r="Y23" s="77">
        <v>5289</v>
      </c>
      <c r="Z23" s="50">
        <v>3118</v>
      </c>
      <c r="AA23" s="50">
        <v>1853</v>
      </c>
      <c r="AB23" s="77">
        <v>2183</v>
      </c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</row>
    <row r="24" spans="9:51" ht="15" customHeight="1">
      <c r="I24" s="69" t="s">
        <v>395</v>
      </c>
      <c r="J24" s="364">
        <v>63538</v>
      </c>
      <c r="K24" s="50">
        <v>2838</v>
      </c>
      <c r="L24" s="50">
        <v>3874</v>
      </c>
      <c r="M24" s="50">
        <v>4780</v>
      </c>
      <c r="N24" s="50">
        <v>8509</v>
      </c>
      <c r="O24" s="77">
        <v>2694</v>
      </c>
      <c r="P24" s="50">
        <v>2914</v>
      </c>
      <c r="Q24" s="50">
        <v>3939</v>
      </c>
      <c r="R24" s="77">
        <v>4650</v>
      </c>
      <c r="S24" s="50">
        <v>5013</v>
      </c>
      <c r="T24" s="50">
        <v>4737</v>
      </c>
      <c r="U24" s="50">
        <v>3844</v>
      </c>
      <c r="V24" s="77">
        <v>3331</v>
      </c>
      <c r="W24" s="77">
        <v>3578</v>
      </c>
      <c r="X24" s="50">
        <v>3413</v>
      </c>
      <c r="Y24" s="77">
        <v>2725</v>
      </c>
      <c r="Z24" s="50">
        <v>1550</v>
      </c>
      <c r="AA24" s="50">
        <v>684</v>
      </c>
      <c r="AB24" s="77">
        <v>465</v>
      </c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</row>
    <row r="25" spans="9:51" ht="15" customHeight="1">
      <c r="I25" s="69" t="s">
        <v>396</v>
      </c>
      <c r="J25" s="364">
        <v>67026</v>
      </c>
      <c r="K25" s="50">
        <v>2688</v>
      </c>
      <c r="L25" s="50">
        <v>3572</v>
      </c>
      <c r="M25" s="50">
        <v>4522</v>
      </c>
      <c r="N25" s="50">
        <v>7853</v>
      </c>
      <c r="O25" s="77">
        <v>3709</v>
      </c>
      <c r="P25" s="50">
        <v>4748</v>
      </c>
      <c r="Q25" s="50">
        <v>5319</v>
      </c>
      <c r="R25" s="77">
        <v>5667</v>
      </c>
      <c r="S25" s="50">
        <v>5440</v>
      </c>
      <c r="T25" s="50">
        <v>4660</v>
      </c>
      <c r="U25" s="50">
        <v>3451</v>
      </c>
      <c r="V25" s="77">
        <v>2844</v>
      </c>
      <c r="W25" s="77">
        <v>2684</v>
      </c>
      <c r="X25" s="50">
        <v>2850</v>
      </c>
      <c r="Y25" s="77">
        <v>2564</v>
      </c>
      <c r="Z25" s="50">
        <v>1568</v>
      </c>
      <c r="AA25" s="50">
        <v>1169</v>
      </c>
      <c r="AB25" s="77">
        <v>1718</v>
      </c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</row>
    <row r="26" spans="9:51" s="10" customFormat="1" ht="15" customHeight="1">
      <c r="I26" s="84"/>
      <c r="J26" s="463" t="s">
        <v>265</v>
      </c>
      <c r="K26" s="463"/>
      <c r="L26" s="463"/>
      <c r="M26" s="463"/>
      <c r="N26" s="463"/>
      <c r="O26" s="463"/>
      <c r="P26" s="463"/>
      <c r="Q26" s="463"/>
      <c r="R26" s="462" t="s">
        <v>266</v>
      </c>
      <c r="S26" s="462"/>
      <c r="T26" s="462"/>
      <c r="U26" s="462"/>
      <c r="V26" s="462"/>
      <c r="W26" s="462"/>
      <c r="X26" s="462"/>
      <c r="Y26" s="462"/>
      <c r="Z26" s="462"/>
      <c r="AA26" s="462"/>
      <c r="AB26" s="462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</row>
    <row r="27" spans="9:51" s="123" customFormat="1" ht="15" customHeight="1">
      <c r="I27" s="69">
        <v>2022</v>
      </c>
      <c r="J27" s="130"/>
      <c r="K27" s="120"/>
      <c r="L27" s="120"/>
      <c r="M27" s="121"/>
      <c r="N27" s="120"/>
      <c r="O27" s="120"/>
      <c r="P27" s="120"/>
      <c r="Q27" s="120"/>
      <c r="R27" s="120"/>
      <c r="S27" s="121"/>
      <c r="T27" s="120"/>
      <c r="U27" s="120"/>
      <c r="V27" s="120"/>
      <c r="W27" s="120"/>
      <c r="X27" s="121"/>
      <c r="Y27" s="120"/>
      <c r="Z27" s="121"/>
      <c r="AA27" s="120"/>
      <c r="AB27" s="121"/>
    </row>
    <row r="28" spans="9:51" s="42" customFormat="1" ht="15" customHeight="1">
      <c r="I28" s="38" t="s">
        <v>545</v>
      </c>
      <c r="J28" s="81">
        <v>403718</v>
      </c>
      <c r="K28" s="49">
        <v>20030</v>
      </c>
      <c r="L28" s="49">
        <v>22770</v>
      </c>
      <c r="M28" s="235">
        <v>27731</v>
      </c>
      <c r="N28" s="49">
        <v>66836</v>
      </c>
      <c r="O28" s="49">
        <v>28085</v>
      </c>
      <c r="P28" s="49">
        <v>28902</v>
      </c>
      <c r="Q28" s="49">
        <v>32814</v>
      </c>
      <c r="R28" s="49">
        <v>35084</v>
      </c>
      <c r="S28" s="235">
        <v>31089</v>
      </c>
      <c r="T28" s="49">
        <v>25864</v>
      </c>
      <c r="U28" s="49">
        <v>18105</v>
      </c>
      <c r="V28" s="49">
        <v>14678</v>
      </c>
      <c r="W28" s="49">
        <v>14151</v>
      </c>
      <c r="X28" s="235">
        <v>13080</v>
      </c>
      <c r="Y28" s="49">
        <v>10166</v>
      </c>
      <c r="Z28" s="235">
        <v>5555</v>
      </c>
      <c r="AA28" s="49">
        <v>3896</v>
      </c>
      <c r="AB28" s="235">
        <v>4882</v>
      </c>
    </row>
    <row r="29" spans="9:51" ht="15" customHeight="1">
      <c r="I29" s="69" t="s">
        <v>359</v>
      </c>
      <c r="J29" s="126">
        <v>222235</v>
      </c>
      <c r="K29" s="50">
        <v>12494</v>
      </c>
      <c r="L29" s="50">
        <v>11485</v>
      </c>
      <c r="M29" s="77">
        <v>13135</v>
      </c>
      <c r="N29" s="50">
        <v>24730</v>
      </c>
      <c r="O29" s="50">
        <v>13759</v>
      </c>
      <c r="P29" s="50">
        <v>15023</v>
      </c>
      <c r="Q29" s="50">
        <v>17826</v>
      </c>
      <c r="R29" s="50">
        <v>20064</v>
      </c>
      <c r="S29" s="77">
        <v>18784</v>
      </c>
      <c r="T29" s="50">
        <v>15984</v>
      </c>
      <c r="U29" s="50">
        <v>11569</v>
      </c>
      <c r="V29" s="50">
        <v>9913</v>
      </c>
      <c r="W29" s="50">
        <v>9853</v>
      </c>
      <c r="X29" s="77">
        <v>9814</v>
      </c>
      <c r="Y29" s="50">
        <v>7760</v>
      </c>
      <c r="Z29" s="77">
        <v>4141</v>
      </c>
      <c r="AA29" s="50">
        <v>2701</v>
      </c>
      <c r="AB29" s="77">
        <v>3200</v>
      </c>
    </row>
    <row r="30" spans="9:51" ht="15" customHeight="1">
      <c r="I30" s="69" t="s">
        <v>397</v>
      </c>
      <c r="J30" s="126">
        <v>108839</v>
      </c>
      <c r="K30" s="50">
        <v>6404</v>
      </c>
      <c r="L30" s="50">
        <v>5934</v>
      </c>
      <c r="M30" s="77">
        <v>7013</v>
      </c>
      <c r="N30" s="50">
        <v>12571</v>
      </c>
      <c r="O30" s="50">
        <v>6607</v>
      </c>
      <c r="P30" s="50">
        <v>6605</v>
      </c>
      <c r="Q30" s="50">
        <v>7997</v>
      </c>
      <c r="R30" s="50">
        <v>9416</v>
      </c>
      <c r="S30" s="77">
        <v>9043</v>
      </c>
      <c r="T30" s="50">
        <v>8128</v>
      </c>
      <c r="U30" s="50">
        <v>6001</v>
      </c>
      <c r="V30" s="50">
        <v>5173</v>
      </c>
      <c r="W30" s="50">
        <v>5225</v>
      </c>
      <c r="X30" s="77">
        <v>5145</v>
      </c>
      <c r="Y30" s="50">
        <v>3865</v>
      </c>
      <c r="Z30" s="77">
        <v>1953</v>
      </c>
      <c r="AA30" s="50">
        <v>996</v>
      </c>
      <c r="AB30" s="77">
        <v>763</v>
      </c>
    </row>
    <row r="31" spans="9:51" ht="15" customHeight="1">
      <c r="I31" s="69" t="s">
        <v>398</v>
      </c>
      <c r="J31" s="126">
        <v>113396</v>
      </c>
      <c r="K31" s="50">
        <v>6090</v>
      </c>
      <c r="L31" s="50">
        <v>5551</v>
      </c>
      <c r="M31" s="77">
        <v>6122</v>
      </c>
      <c r="N31" s="50">
        <v>12159</v>
      </c>
      <c r="O31" s="50">
        <v>7152</v>
      </c>
      <c r="P31" s="50">
        <v>8418</v>
      </c>
      <c r="Q31" s="50">
        <v>9829</v>
      </c>
      <c r="R31" s="50">
        <v>10648</v>
      </c>
      <c r="S31" s="77">
        <v>9741</v>
      </c>
      <c r="T31" s="50">
        <v>7856</v>
      </c>
      <c r="U31" s="50">
        <v>5568</v>
      </c>
      <c r="V31" s="50">
        <v>4740</v>
      </c>
      <c r="W31" s="50">
        <v>4628</v>
      </c>
      <c r="X31" s="77">
        <v>4669</v>
      </c>
      <c r="Y31" s="50">
        <v>3895</v>
      </c>
      <c r="Z31" s="77">
        <v>2188</v>
      </c>
      <c r="AA31" s="50">
        <v>1705</v>
      </c>
      <c r="AB31" s="77">
        <v>2437</v>
      </c>
    </row>
    <row r="32" spans="9:51" ht="15" customHeight="1">
      <c r="I32" s="69" t="s">
        <v>363</v>
      </c>
      <c r="J32" s="126">
        <v>181483</v>
      </c>
      <c r="K32" s="50">
        <v>7536</v>
      </c>
      <c r="L32" s="50">
        <v>11285</v>
      </c>
      <c r="M32" s="77">
        <v>14596</v>
      </c>
      <c r="N32" s="50">
        <v>42106</v>
      </c>
      <c r="O32" s="50">
        <v>14326</v>
      </c>
      <c r="P32" s="50">
        <v>13879</v>
      </c>
      <c r="Q32" s="50">
        <v>14988</v>
      </c>
      <c r="R32" s="50">
        <v>15020</v>
      </c>
      <c r="S32" s="77">
        <v>12305</v>
      </c>
      <c r="T32" s="50">
        <v>9880</v>
      </c>
      <c r="U32" s="50">
        <v>6536</v>
      </c>
      <c r="V32" s="50">
        <v>4765</v>
      </c>
      <c r="W32" s="50">
        <v>4298</v>
      </c>
      <c r="X32" s="77">
        <v>3266</v>
      </c>
      <c r="Y32" s="50">
        <v>2406</v>
      </c>
      <c r="Z32" s="77">
        <v>1414</v>
      </c>
      <c r="AA32" s="50">
        <v>1195</v>
      </c>
      <c r="AB32" s="77">
        <v>1682</v>
      </c>
    </row>
    <row r="33" spans="9:51" ht="15" customHeight="1">
      <c r="I33" s="69" t="s">
        <v>395</v>
      </c>
      <c r="J33" s="126">
        <v>84906</v>
      </c>
      <c r="K33" s="50">
        <v>3883</v>
      </c>
      <c r="L33" s="50">
        <v>5730</v>
      </c>
      <c r="M33" s="77">
        <v>7391</v>
      </c>
      <c r="N33" s="50">
        <v>19853</v>
      </c>
      <c r="O33" s="50">
        <v>6359</v>
      </c>
      <c r="P33" s="50">
        <v>5403</v>
      </c>
      <c r="Q33" s="50">
        <v>6073</v>
      </c>
      <c r="R33" s="50">
        <v>6463</v>
      </c>
      <c r="S33" s="77">
        <v>5657</v>
      </c>
      <c r="T33" s="50">
        <v>4949</v>
      </c>
      <c r="U33" s="50">
        <v>3483</v>
      </c>
      <c r="V33" s="50">
        <v>2679</v>
      </c>
      <c r="W33" s="50">
        <v>2576</v>
      </c>
      <c r="X33" s="77">
        <v>1910</v>
      </c>
      <c r="Y33" s="50">
        <v>1243</v>
      </c>
      <c r="Z33" s="77">
        <v>579</v>
      </c>
      <c r="AA33" s="50">
        <v>372</v>
      </c>
      <c r="AB33" s="77">
        <v>303</v>
      </c>
    </row>
    <row r="34" spans="9:51" ht="15" customHeight="1">
      <c r="I34" s="69" t="s">
        <v>396</v>
      </c>
      <c r="J34" s="126">
        <v>96577</v>
      </c>
      <c r="K34" s="50">
        <v>3653</v>
      </c>
      <c r="L34" s="50">
        <v>5555</v>
      </c>
      <c r="M34" s="77">
        <v>7205</v>
      </c>
      <c r="N34" s="50">
        <v>22253</v>
      </c>
      <c r="O34" s="50">
        <v>7967</v>
      </c>
      <c r="P34" s="50">
        <v>8476</v>
      </c>
      <c r="Q34" s="50">
        <v>8915</v>
      </c>
      <c r="R34" s="50">
        <v>8557</v>
      </c>
      <c r="S34" s="77">
        <v>6648</v>
      </c>
      <c r="T34" s="50">
        <v>4931</v>
      </c>
      <c r="U34" s="50">
        <v>3053</v>
      </c>
      <c r="V34" s="50">
        <v>2086</v>
      </c>
      <c r="W34" s="50">
        <v>1722</v>
      </c>
      <c r="X34" s="77">
        <v>1356</v>
      </c>
      <c r="Y34" s="50">
        <v>1163</v>
      </c>
      <c r="Z34" s="77">
        <v>835</v>
      </c>
      <c r="AA34" s="50">
        <v>823</v>
      </c>
      <c r="AB34" s="77">
        <v>1379</v>
      </c>
    </row>
    <row r="35" spans="9:51" ht="15" customHeight="1">
      <c r="I35" s="370">
        <v>2023</v>
      </c>
      <c r="J35" s="126"/>
      <c r="K35" s="50"/>
      <c r="L35" s="50"/>
      <c r="M35" s="77"/>
      <c r="N35" s="50"/>
      <c r="O35" s="50"/>
      <c r="P35" s="50"/>
      <c r="Q35" s="50"/>
      <c r="R35" s="50"/>
      <c r="S35" s="77"/>
      <c r="T35" s="50"/>
      <c r="U35" s="50"/>
      <c r="V35" s="50"/>
      <c r="W35" s="50"/>
      <c r="X35" s="77"/>
      <c r="Y35" s="50"/>
      <c r="Z35" s="77"/>
      <c r="AA35" s="50"/>
      <c r="AB35" s="77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</row>
    <row r="36" spans="9:51" s="104" customFormat="1" ht="15" customHeight="1">
      <c r="I36" s="38" t="s">
        <v>545</v>
      </c>
      <c r="J36" s="81">
        <v>392022</v>
      </c>
      <c r="K36" s="49">
        <v>18204</v>
      </c>
      <c r="L36" s="49">
        <v>21669</v>
      </c>
      <c r="M36" s="235">
        <v>27908</v>
      </c>
      <c r="N36" s="49">
        <v>66140</v>
      </c>
      <c r="O36" s="49">
        <v>27258</v>
      </c>
      <c r="P36" s="49">
        <v>27064</v>
      </c>
      <c r="Q36" s="49">
        <v>30649</v>
      </c>
      <c r="R36" s="49">
        <v>32074</v>
      </c>
      <c r="S36" s="235">
        <v>30456</v>
      </c>
      <c r="T36" s="49">
        <v>25812</v>
      </c>
      <c r="U36" s="49">
        <v>18702</v>
      </c>
      <c r="V36" s="49">
        <v>14444</v>
      </c>
      <c r="W36" s="49">
        <v>13512</v>
      </c>
      <c r="X36" s="235">
        <v>12876</v>
      </c>
      <c r="Y36" s="49">
        <v>10298</v>
      </c>
      <c r="Z36" s="235">
        <v>6186</v>
      </c>
      <c r="AA36" s="49">
        <v>3770</v>
      </c>
      <c r="AB36" s="235">
        <v>5000</v>
      </c>
      <c r="AC36" s="371"/>
      <c r="AD36" s="371"/>
      <c r="AE36" s="371"/>
      <c r="AF36" s="371"/>
      <c r="AG36" s="371"/>
      <c r="AH36" s="371"/>
      <c r="AI36" s="371"/>
      <c r="AJ36" s="371"/>
      <c r="AK36" s="371"/>
      <c r="AL36" s="371"/>
      <c r="AM36" s="371"/>
      <c r="AN36" s="371"/>
      <c r="AO36" s="371"/>
      <c r="AP36" s="371"/>
      <c r="AQ36" s="371"/>
      <c r="AR36" s="371"/>
      <c r="AS36" s="371"/>
      <c r="AT36" s="371"/>
      <c r="AU36" s="371"/>
      <c r="AV36" s="371"/>
      <c r="AW36" s="371"/>
      <c r="AX36" s="371"/>
      <c r="AY36" s="371"/>
    </row>
    <row r="37" spans="9:51" ht="15" customHeight="1">
      <c r="I37" s="69" t="s">
        <v>359</v>
      </c>
      <c r="J37" s="126">
        <v>216078</v>
      </c>
      <c r="K37" s="50">
        <v>11560</v>
      </c>
      <c r="L37" s="50">
        <v>11229</v>
      </c>
      <c r="M37" s="77">
        <v>13195</v>
      </c>
      <c r="N37" s="50">
        <v>24787</v>
      </c>
      <c r="O37" s="50">
        <v>13360</v>
      </c>
      <c r="P37" s="50">
        <v>14206</v>
      </c>
      <c r="Q37" s="50">
        <v>16515</v>
      </c>
      <c r="R37" s="50">
        <v>18253</v>
      </c>
      <c r="S37" s="77">
        <v>18293</v>
      </c>
      <c r="T37" s="50">
        <v>16114</v>
      </c>
      <c r="U37" s="50">
        <v>11784</v>
      </c>
      <c r="V37" s="50">
        <v>9604</v>
      </c>
      <c r="W37" s="50">
        <v>9369</v>
      </c>
      <c r="X37" s="77">
        <v>9484</v>
      </c>
      <c r="Y37" s="50">
        <v>7748</v>
      </c>
      <c r="Z37" s="77">
        <v>4662</v>
      </c>
      <c r="AA37" s="50">
        <v>2640</v>
      </c>
      <c r="AB37" s="77">
        <v>3275</v>
      </c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</row>
    <row r="38" spans="9:51" ht="15" customHeight="1">
      <c r="I38" s="69" t="s">
        <v>397</v>
      </c>
      <c r="J38" s="126">
        <v>105703</v>
      </c>
      <c r="K38" s="50">
        <v>5952</v>
      </c>
      <c r="L38" s="50">
        <v>5814</v>
      </c>
      <c r="M38" s="77">
        <v>7035</v>
      </c>
      <c r="N38" s="50">
        <v>12518</v>
      </c>
      <c r="O38" s="50">
        <v>6341</v>
      </c>
      <c r="P38" s="50">
        <v>6249</v>
      </c>
      <c r="Q38" s="50">
        <v>7532</v>
      </c>
      <c r="R38" s="50">
        <v>8426</v>
      </c>
      <c r="S38" s="77">
        <v>8825</v>
      </c>
      <c r="T38" s="50">
        <v>8151</v>
      </c>
      <c r="U38" s="50">
        <v>6079</v>
      </c>
      <c r="V38" s="50">
        <v>4994</v>
      </c>
      <c r="W38" s="50">
        <v>5026</v>
      </c>
      <c r="X38" s="77">
        <v>4973</v>
      </c>
      <c r="Y38" s="50">
        <v>3808</v>
      </c>
      <c r="Z38" s="77">
        <v>2236</v>
      </c>
      <c r="AA38" s="50">
        <v>973</v>
      </c>
      <c r="AB38" s="77">
        <v>771</v>
      </c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</row>
    <row r="39" spans="9:51" ht="15" customHeight="1">
      <c r="I39" s="69" t="s">
        <v>398</v>
      </c>
      <c r="J39" s="126">
        <v>110375</v>
      </c>
      <c r="K39" s="50">
        <v>5608</v>
      </c>
      <c r="L39" s="50">
        <v>5415</v>
      </c>
      <c r="M39" s="77">
        <v>6160</v>
      </c>
      <c r="N39" s="50">
        <v>12269</v>
      </c>
      <c r="O39" s="50">
        <v>7019</v>
      </c>
      <c r="P39" s="50">
        <v>7957</v>
      </c>
      <c r="Q39" s="50">
        <v>8983</v>
      </c>
      <c r="R39" s="50">
        <v>9827</v>
      </c>
      <c r="S39" s="77">
        <v>9468</v>
      </c>
      <c r="T39" s="50">
        <v>7963</v>
      </c>
      <c r="U39" s="50">
        <v>5705</v>
      </c>
      <c r="V39" s="50">
        <v>4610</v>
      </c>
      <c r="W39" s="50">
        <v>4343</v>
      </c>
      <c r="X39" s="77">
        <v>4511</v>
      </c>
      <c r="Y39" s="50">
        <v>3940</v>
      </c>
      <c r="Z39" s="77">
        <v>2426</v>
      </c>
      <c r="AA39" s="50">
        <v>1667</v>
      </c>
      <c r="AB39" s="77">
        <v>2504</v>
      </c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</row>
    <row r="40" spans="9:51" ht="15" customHeight="1">
      <c r="I40" s="69" t="s">
        <v>363</v>
      </c>
      <c r="J40" s="126">
        <v>175944</v>
      </c>
      <c r="K40" s="50">
        <v>6644</v>
      </c>
      <c r="L40" s="50">
        <v>10440</v>
      </c>
      <c r="M40" s="77">
        <v>14713</v>
      </c>
      <c r="N40" s="50">
        <v>41353</v>
      </c>
      <c r="O40" s="50">
        <v>13898</v>
      </c>
      <c r="P40" s="50">
        <v>12858</v>
      </c>
      <c r="Q40" s="50">
        <v>14134</v>
      </c>
      <c r="R40" s="50">
        <v>13821</v>
      </c>
      <c r="S40" s="77">
        <v>12163</v>
      </c>
      <c r="T40" s="50">
        <v>9698</v>
      </c>
      <c r="U40" s="50">
        <v>6918</v>
      </c>
      <c r="V40" s="50">
        <v>4840</v>
      </c>
      <c r="W40" s="50">
        <v>4143</v>
      </c>
      <c r="X40" s="77">
        <v>3392</v>
      </c>
      <c r="Y40" s="50">
        <v>2550</v>
      </c>
      <c r="Z40" s="77">
        <v>1524</v>
      </c>
      <c r="AA40" s="50">
        <v>1130</v>
      </c>
      <c r="AB40" s="77">
        <v>1725</v>
      </c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</row>
    <row r="41" spans="9:51" ht="15" customHeight="1">
      <c r="I41" s="69" t="s">
        <v>395</v>
      </c>
      <c r="J41" s="126">
        <v>81837</v>
      </c>
      <c r="K41" s="50">
        <v>3439</v>
      </c>
      <c r="L41" s="50">
        <v>5386</v>
      </c>
      <c r="M41" s="77">
        <v>7246</v>
      </c>
      <c r="N41" s="50">
        <v>19294</v>
      </c>
      <c r="O41" s="50">
        <v>6102</v>
      </c>
      <c r="P41" s="50">
        <v>5037</v>
      </c>
      <c r="Q41" s="50">
        <v>5705</v>
      </c>
      <c r="R41" s="50">
        <v>5893</v>
      </c>
      <c r="S41" s="77">
        <v>5458</v>
      </c>
      <c r="T41" s="50">
        <v>4785</v>
      </c>
      <c r="U41" s="50">
        <v>3686</v>
      </c>
      <c r="V41" s="50">
        <v>2651</v>
      </c>
      <c r="W41" s="50">
        <v>2483</v>
      </c>
      <c r="X41" s="77">
        <v>2007</v>
      </c>
      <c r="Y41" s="50">
        <v>1325</v>
      </c>
      <c r="Z41" s="77">
        <v>692</v>
      </c>
      <c r="AA41" s="50">
        <v>346</v>
      </c>
      <c r="AB41" s="77">
        <v>302</v>
      </c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</row>
    <row r="42" spans="9:51" ht="15" customHeight="1">
      <c r="I42" s="69" t="s">
        <v>396</v>
      </c>
      <c r="J42" s="126">
        <v>94107</v>
      </c>
      <c r="K42" s="50">
        <v>3205</v>
      </c>
      <c r="L42" s="50">
        <v>5054</v>
      </c>
      <c r="M42" s="77">
        <v>7467</v>
      </c>
      <c r="N42" s="50">
        <v>22059</v>
      </c>
      <c r="O42" s="50">
        <v>7796</v>
      </c>
      <c r="P42" s="50">
        <v>7821</v>
      </c>
      <c r="Q42" s="50">
        <v>8429</v>
      </c>
      <c r="R42" s="50">
        <v>7928</v>
      </c>
      <c r="S42" s="77">
        <v>6705</v>
      </c>
      <c r="T42" s="50">
        <v>4913</v>
      </c>
      <c r="U42" s="50">
        <v>3232</v>
      </c>
      <c r="V42" s="50">
        <v>2189</v>
      </c>
      <c r="W42" s="50">
        <v>1660</v>
      </c>
      <c r="X42" s="77">
        <v>1385</v>
      </c>
      <c r="Y42" s="50">
        <v>1225</v>
      </c>
      <c r="Z42" s="77">
        <v>832</v>
      </c>
      <c r="AA42" s="50">
        <v>784</v>
      </c>
      <c r="AB42" s="77">
        <v>1423</v>
      </c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</row>
    <row r="43" spans="9:51" s="10" customFormat="1" ht="15" customHeight="1">
      <c r="I43" s="84"/>
      <c r="J43" s="461" t="s">
        <v>267</v>
      </c>
      <c r="K43" s="461"/>
      <c r="L43" s="461"/>
      <c r="M43" s="461"/>
      <c r="N43" s="461"/>
      <c r="O43" s="461"/>
      <c r="P43" s="461"/>
      <c r="Q43" s="461"/>
      <c r="R43" s="462" t="s">
        <v>268</v>
      </c>
      <c r="S43" s="462"/>
      <c r="T43" s="462"/>
      <c r="U43" s="462"/>
      <c r="V43" s="462"/>
      <c r="W43" s="462"/>
      <c r="X43" s="462"/>
      <c r="Y43" s="462"/>
      <c r="Z43" s="462"/>
      <c r="AA43" s="462"/>
      <c r="AB43" s="462"/>
    </row>
    <row r="44" spans="9:51" s="123" customFormat="1" ht="15" customHeight="1">
      <c r="I44" s="69">
        <v>2022</v>
      </c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235"/>
    </row>
    <row r="45" spans="9:51" s="42" customFormat="1" ht="15" customHeight="1">
      <c r="I45" s="38" t="s">
        <v>545</v>
      </c>
      <c r="J45" s="294" t="s">
        <v>676</v>
      </c>
      <c r="K45" s="235" t="s">
        <v>676</v>
      </c>
      <c r="L45" s="235" t="s">
        <v>676</v>
      </c>
      <c r="M45" s="235" t="s">
        <v>676</v>
      </c>
      <c r="N45" s="49" t="s">
        <v>676</v>
      </c>
      <c r="O45" s="235" t="s">
        <v>676</v>
      </c>
      <c r="P45" s="49" t="s">
        <v>676</v>
      </c>
      <c r="Q45" s="49" t="s">
        <v>676</v>
      </c>
      <c r="R45" s="235" t="s">
        <v>676</v>
      </c>
      <c r="S45" s="49" t="s">
        <v>676</v>
      </c>
      <c r="T45" s="49" t="s">
        <v>676</v>
      </c>
      <c r="U45" s="235" t="s">
        <v>676</v>
      </c>
      <c r="V45" s="49" t="s">
        <v>676</v>
      </c>
      <c r="W45" s="235" t="s">
        <v>676</v>
      </c>
      <c r="X45" s="235" t="s">
        <v>676</v>
      </c>
      <c r="Y45" s="49" t="s">
        <v>676</v>
      </c>
      <c r="Z45" s="49" t="s">
        <v>676</v>
      </c>
      <c r="AA45" s="235" t="s">
        <v>676</v>
      </c>
      <c r="AB45" s="235" t="s">
        <v>676</v>
      </c>
    </row>
    <row r="46" spans="9:51" ht="15" customHeight="1">
      <c r="I46" s="69" t="s">
        <v>359</v>
      </c>
      <c r="J46" s="131">
        <v>44750</v>
      </c>
      <c r="K46" s="131">
        <v>1460</v>
      </c>
      <c r="L46" s="131">
        <v>3432</v>
      </c>
      <c r="M46" s="131">
        <v>4962</v>
      </c>
      <c r="N46" s="131">
        <v>25768</v>
      </c>
      <c r="O46" s="131">
        <v>7491</v>
      </c>
      <c r="P46" s="131">
        <v>5436</v>
      </c>
      <c r="Q46" s="131">
        <v>4855</v>
      </c>
      <c r="R46" s="131">
        <v>3568</v>
      </c>
      <c r="S46" s="131">
        <v>1431</v>
      </c>
      <c r="T46" s="131">
        <v>193</v>
      </c>
      <c r="U46" s="131">
        <v>-681</v>
      </c>
      <c r="V46" s="131">
        <v>-1794</v>
      </c>
      <c r="W46" s="131">
        <v>-2451</v>
      </c>
      <c r="X46" s="131">
        <v>-3356</v>
      </c>
      <c r="Y46" s="131">
        <v>-2923</v>
      </c>
      <c r="Z46" s="131">
        <v>-1424</v>
      </c>
      <c r="AA46" s="131">
        <v>-734</v>
      </c>
      <c r="AB46" s="9">
        <v>-483</v>
      </c>
    </row>
    <row r="47" spans="9:51" ht="15" customHeight="1">
      <c r="I47" s="69" t="s">
        <v>397</v>
      </c>
      <c r="J47" s="131">
        <v>18254</v>
      </c>
      <c r="K47" s="131">
        <v>753</v>
      </c>
      <c r="L47" s="131">
        <v>1733</v>
      </c>
      <c r="M47" s="131">
        <v>2402</v>
      </c>
      <c r="N47" s="131">
        <v>11383</v>
      </c>
      <c r="O47" s="131">
        <v>3448</v>
      </c>
      <c r="P47" s="131">
        <v>2130</v>
      </c>
      <c r="Q47" s="131">
        <v>1787</v>
      </c>
      <c r="R47" s="131">
        <v>1224</v>
      </c>
      <c r="S47" s="131">
        <v>317</v>
      </c>
      <c r="T47" s="131">
        <v>38</v>
      </c>
      <c r="U47" s="131">
        <v>-295</v>
      </c>
      <c r="V47" s="131">
        <v>-885</v>
      </c>
      <c r="W47" s="131">
        <v>-1233</v>
      </c>
      <c r="X47" s="131">
        <v>-1703</v>
      </c>
      <c r="Y47" s="131">
        <v>-1511</v>
      </c>
      <c r="Z47" s="131">
        <v>-773</v>
      </c>
      <c r="AA47" s="131">
        <v>-368</v>
      </c>
      <c r="AB47" s="9">
        <v>-193</v>
      </c>
    </row>
    <row r="48" spans="9:51" ht="15" customHeight="1">
      <c r="I48" s="69" t="s">
        <v>398</v>
      </c>
      <c r="J48" s="131">
        <v>26496</v>
      </c>
      <c r="K48" s="131">
        <v>707</v>
      </c>
      <c r="L48" s="131">
        <v>1699</v>
      </c>
      <c r="M48" s="131">
        <v>2560</v>
      </c>
      <c r="N48" s="131">
        <v>14385</v>
      </c>
      <c r="O48" s="131">
        <v>4043</v>
      </c>
      <c r="P48" s="131">
        <v>3306</v>
      </c>
      <c r="Q48" s="131">
        <v>3068</v>
      </c>
      <c r="R48" s="131">
        <v>2344</v>
      </c>
      <c r="S48" s="131">
        <v>1114</v>
      </c>
      <c r="T48" s="131">
        <v>155</v>
      </c>
      <c r="U48" s="131">
        <v>-386</v>
      </c>
      <c r="V48" s="131">
        <v>-909</v>
      </c>
      <c r="W48" s="131">
        <v>-1218</v>
      </c>
      <c r="X48" s="131">
        <v>-1653</v>
      </c>
      <c r="Y48" s="131">
        <v>-1412</v>
      </c>
      <c r="Z48" s="131">
        <v>-651</v>
      </c>
      <c r="AA48" s="131">
        <v>-366</v>
      </c>
      <c r="AB48" s="9">
        <v>-290</v>
      </c>
    </row>
    <row r="49" spans="9:51" ht="15" customHeight="1">
      <c r="I49" s="69" t="s">
        <v>363</v>
      </c>
      <c r="J49" s="131">
        <v>-44750</v>
      </c>
      <c r="K49" s="131">
        <v>-1460</v>
      </c>
      <c r="L49" s="131">
        <v>-3432</v>
      </c>
      <c r="M49" s="131">
        <v>-4962</v>
      </c>
      <c r="N49" s="131">
        <v>-25768</v>
      </c>
      <c r="O49" s="131">
        <v>-7491</v>
      </c>
      <c r="P49" s="131">
        <v>-5436</v>
      </c>
      <c r="Q49" s="131">
        <v>-4855</v>
      </c>
      <c r="R49" s="131">
        <v>-3568</v>
      </c>
      <c r="S49" s="131">
        <v>-1431</v>
      </c>
      <c r="T49" s="131">
        <v>-193</v>
      </c>
      <c r="U49" s="131">
        <v>681</v>
      </c>
      <c r="V49" s="131">
        <v>1794</v>
      </c>
      <c r="W49" s="131">
        <v>2451</v>
      </c>
      <c r="X49" s="131">
        <v>3356</v>
      </c>
      <c r="Y49" s="131">
        <v>2923</v>
      </c>
      <c r="Z49" s="131">
        <v>1424</v>
      </c>
      <c r="AA49" s="131">
        <v>734</v>
      </c>
      <c r="AB49" s="9">
        <v>483</v>
      </c>
    </row>
    <row r="50" spans="9:51" ht="15" customHeight="1">
      <c r="I50" s="69" t="s">
        <v>395</v>
      </c>
      <c r="J50" s="131">
        <v>-18254</v>
      </c>
      <c r="K50" s="131">
        <v>-753</v>
      </c>
      <c r="L50" s="131">
        <v>-1733</v>
      </c>
      <c r="M50" s="131">
        <v>-2402</v>
      </c>
      <c r="N50" s="131">
        <v>-11383</v>
      </c>
      <c r="O50" s="131">
        <v>-3448</v>
      </c>
      <c r="P50" s="131">
        <v>-2130</v>
      </c>
      <c r="Q50" s="131">
        <v>-1787</v>
      </c>
      <c r="R50" s="131">
        <v>-1224</v>
      </c>
      <c r="S50" s="131">
        <v>-317</v>
      </c>
      <c r="T50" s="131">
        <v>-38</v>
      </c>
      <c r="U50" s="131">
        <v>295</v>
      </c>
      <c r="V50" s="131">
        <v>885</v>
      </c>
      <c r="W50" s="131">
        <v>1233</v>
      </c>
      <c r="X50" s="131">
        <v>1703</v>
      </c>
      <c r="Y50" s="131">
        <v>1511</v>
      </c>
      <c r="Z50" s="131">
        <v>773</v>
      </c>
      <c r="AA50" s="131">
        <v>368</v>
      </c>
      <c r="AB50" s="9">
        <v>193</v>
      </c>
    </row>
    <row r="51" spans="9:51" ht="15" customHeight="1">
      <c r="I51" s="69" t="s">
        <v>396</v>
      </c>
      <c r="J51" s="131">
        <v>-26496</v>
      </c>
      <c r="K51" s="131">
        <v>-707</v>
      </c>
      <c r="L51" s="131">
        <v>-1699</v>
      </c>
      <c r="M51" s="131">
        <v>-2560</v>
      </c>
      <c r="N51" s="131">
        <v>-14385</v>
      </c>
      <c r="O51" s="131">
        <v>-4043</v>
      </c>
      <c r="P51" s="131">
        <v>-3306</v>
      </c>
      <c r="Q51" s="131">
        <v>-3068</v>
      </c>
      <c r="R51" s="131">
        <v>-2344</v>
      </c>
      <c r="S51" s="131">
        <v>-1114</v>
      </c>
      <c r="T51" s="131">
        <v>-155</v>
      </c>
      <c r="U51" s="131">
        <v>386</v>
      </c>
      <c r="V51" s="131">
        <v>909</v>
      </c>
      <c r="W51" s="131">
        <v>1218</v>
      </c>
      <c r="X51" s="131">
        <v>1653</v>
      </c>
      <c r="Y51" s="131">
        <v>1412</v>
      </c>
      <c r="Z51" s="131">
        <v>651</v>
      </c>
      <c r="AA51" s="131">
        <v>366</v>
      </c>
      <c r="AB51" s="9">
        <v>290</v>
      </c>
    </row>
    <row r="52" spans="9:51" ht="15" customHeight="1">
      <c r="I52" s="130">
        <v>2023</v>
      </c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235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</row>
    <row r="53" spans="9:51" ht="15" customHeight="1">
      <c r="I53" s="38" t="s">
        <v>545</v>
      </c>
      <c r="J53" s="294" t="s">
        <v>676</v>
      </c>
      <c r="K53" s="235" t="s">
        <v>676</v>
      </c>
      <c r="L53" s="235" t="s">
        <v>676</v>
      </c>
      <c r="M53" s="235" t="s">
        <v>676</v>
      </c>
      <c r="N53" s="49" t="s">
        <v>676</v>
      </c>
      <c r="O53" s="235" t="s">
        <v>676</v>
      </c>
      <c r="P53" s="49" t="s">
        <v>676</v>
      </c>
      <c r="Q53" s="49" t="s">
        <v>676</v>
      </c>
      <c r="R53" s="235" t="s">
        <v>676</v>
      </c>
      <c r="S53" s="49" t="s">
        <v>676</v>
      </c>
      <c r="T53" s="49" t="s">
        <v>676</v>
      </c>
      <c r="U53" s="235" t="s">
        <v>676</v>
      </c>
      <c r="V53" s="49" t="s">
        <v>676</v>
      </c>
      <c r="W53" s="235" t="s">
        <v>676</v>
      </c>
      <c r="X53" s="235" t="s">
        <v>676</v>
      </c>
      <c r="Y53" s="49" t="s">
        <v>676</v>
      </c>
      <c r="Z53" s="49" t="s">
        <v>676</v>
      </c>
      <c r="AA53" s="235" t="s">
        <v>676</v>
      </c>
      <c r="AB53" s="235" t="s">
        <v>676</v>
      </c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</row>
    <row r="54" spans="9:51" ht="15" customHeight="1">
      <c r="I54" s="69" t="s">
        <v>359</v>
      </c>
      <c r="J54" s="360">
        <v>45380</v>
      </c>
      <c r="K54" s="77">
        <v>1118</v>
      </c>
      <c r="L54" s="77">
        <v>2994</v>
      </c>
      <c r="M54" s="77">
        <v>5411</v>
      </c>
      <c r="N54" s="50">
        <v>24991</v>
      </c>
      <c r="O54" s="77">
        <v>7495</v>
      </c>
      <c r="P54" s="50">
        <v>5196</v>
      </c>
      <c r="Q54" s="50">
        <v>4876</v>
      </c>
      <c r="R54" s="77">
        <v>3504</v>
      </c>
      <c r="S54" s="50">
        <v>1710</v>
      </c>
      <c r="T54" s="50">
        <v>301</v>
      </c>
      <c r="U54" s="77">
        <v>-377</v>
      </c>
      <c r="V54" s="50">
        <v>-1335</v>
      </c>
      <c r="W54" s="77">
        <v>-2119</v>
      </c>
      <c r="X54" s="77">
        <v>-2871</v>
      </c>
      <c r="Y54" s="50">
        <v>-2739</v>
      </c>
      <c r="Z54" s="50">
        <v>-1594</v>
      </c>
      <c r="AA54" s="77">
        <v>-723</v>
      </c>
      <c r="AB54" s="77">
        <v>-458</v>
      </c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</row>
    <row r="55" spans="9:51" ht="15" customHeight="1">
      <c r="I55" s="69" t="s">
        <v>397</v>
      </c>
      <c r="J55" s="360">
        <v>18299</v>
      </c>
      <c r="K55" s="77">
        <v>601</v>
      </c>
      <c r="L55" s="77">
        <v>1512</v>
      </c>
      <c r="M55" s="77">
        <v>2466</v>
      </c>
      <c r="N55" s="50">
        <v>10785</v>
      </c>
      <c r="O55" s="77">
        <v>3408</v>
      </c>
      <c r="P55" s="50">
        <v>2123</v>
      </c>
      <c r="Q55" s="50">
        <v>1766</v>
      </c>
      <c r="R55" s="77">
        <v>1243</v>
      </c>
      <c r="S55" s="50">
        <v>445</v>
      </c>
      <c r="T55" s="50">
        <v>48</v>
      </c>
      <c r="U55" s="77">
        <v>-158</v>
      </c>
      <c r="V55" s="50">
        <v>-680</v>
      </c>
      <c r="W55" s="77">
        <v>-1095</v>
      </c>
      <c r="X55" s="77">
        <v>-1406</v>
      </c>
      <c r="Y55" s="50">
        <v>-1400</v>
      </c>
      <c r="Z55" s="50">
        <v>-858</v>
      </c>
      <c r="AA55" s="77">
        <v>-338</v>
      </c>
      <c r="AB55" s="77">
        <v>-163</v>
      </c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</row>
    <row r="56" spans="9:51" ht="15" customHeight="1">
      <c r="I56" s="69" t="s">
        <v>398</v>
      </c>
      <c r="J56" s="360">
        <v>27081</v>
      </c>
      <c r="K56" s="77">
        <v>517</v>
      </c>
      <c r="L56" s="77">
        <v>1482</v>
      </c>
      <c r="M56" s="77">
        <v>2945</v>
      </c>
      <c r="N56" s="50">
        <v>14206</v>
      </c>
      <c r="O56" s="77">
        <v>4087</v>
      </c>
      <c r="P56" s="50">
        <v>3073</v>
      </c>
      <c r="Q56" s="50">
        <v>3110</v>
      </c>
      <c r="R56" s="77">
        <v>2261</v>
      </c>
      <c r="S56" s="50">
        <v>1265</v>
      </c>
      <c r="T56" s="50">
        <v>253</v>
      </c>
      <c r="U56" s="77">
        <v>-219</v>
      </c>
      <c r="V56" s="50">
        <v>-655</v>
      </c>
      <c r="W56" s="77">
        <v>-1024</v>
      </c>
      <c r="X56" s="77">
        <v>-1465</v>
      </c>
      <c r="Y56" s="50">
        <v>-1339</v>
      </c>
      <c r="Z56" s="50">
        <v>-736</v>
      </c>
      <c r="AA56" s="77">
        <v>-385</v>
      </c>
      <c r="AB56" s="77">
        <v>-295</v>
      </c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</row>
    <row r="57" spans="9:51" ht="15" customHeight="1">
      <c r="I57" s="69" t="s">
        <v>363</v>
      </c>
      <c r="J57" s="360">
        <v>-45380</v>
      </c>
      <c r="K57" s="77">
        <v>-1118</v>
      </c>
      <c r="L57" s="77">
        <v>-2994</v>
      </c>
      <c r="M57" s="77">
        <v>-5411</v>
      </c>
      <c r="N57" s="50">
        <v>-24991</v>
      </c>
      <c r="O57" s="77">
        <v>-7495</v>
      </c>
      <c r="P57" s="50">
        <v>-5196</v>
      </c>
      <c r="Q57" s="50">
        <v>-4876</v>
      </c>
      <c r="R57" s="77">
        <v>-3504</v>
      </c>
      <c r="S57" s="50">
        <v>-1710</v>
      </c>
      <c r="T57" s="50">
        <v>-301</v>
      </c>
      <c r="U57" s="77">
        <v>377</v>
      </c>
      <c r="V57" s="50">
        <v>1335</v>
      </c>
      <c r="W57" s="77">
        <v>2119</v>
      </c>
      <c r="X57" s="77">
        <v>2871</v>
      </c>
      <c r="Y57" s="50">
        <v>2739</v>
      </c>
      <c r="Z57" s="50">
        <v>1594</v>
      </c>
      <c r="AA57" s="77">
        <v>723</v>
      </c>
      <c r="AB57" s="77">
        <v>458</v>
      </c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</row>
    <row r="58" spans="9:51" ht="15" customHeight="1">
      <c r="I58" s="69" t="s">
        <v>395</v>
      </c>
      <c r="J58" s="360">
        <v>-18299</v>
      </c>
      <c r="K58" s="77">
        <v>-601</v>
      </c>
      <c r="L58" s="77">
        <v>-1512</v>
      </c>
      <c r="M58" s="77">
        <v>-2466</v>
      </c>
      <c r="N58" s="50">
        <v>-10785</v>
      </c>
      <c r="O58" s="77">
        <v>-3408</v>
      </c>
      <c r="P58" s="50">
        <v>-2123</v>
      </c>
      <c r="Q58" s="50">
        <v>-1766</v>
      </c>
      <c r="R58" s="77">
        <v>-1243</v>
      </c>
      <c r="S58" s="50">
        <v>-445</v>
      </c>
      <c r="T58" s="50">
        <v>-48</v>
      </c>
      <c r="U58" s="77">
        <v>158</v>
      </c>
      <c r="V58" s="50">
        <v>680</v>
      </c>
      <c r="W58" s="77">
        <v>1095</v>
      </c>
      <c r="X58" s="77">
        <v>1406</v>
      </c>
      <c r="Y58" s="50">
        <v>1400</v>
      </c>
      <c r="Z58" s="50">
        <v>858</v>
      </c>
      <c r="AA58" s="77">
        <v>338</v>
      </c>
      <c r="AB58" s="77">
        <v>163</v>
      </c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</row>
    <row r="59" spans="9:51" ht="15" customHeight="1">
      <c r="I59" s="69" t="s">
        <v>396</v>
      </c>
      <c r="J59" s="360">
        <v>-27081</v>
      </c>
      <c r="K59" s="77">
        <v>-517</v>
      </c>
      <c r="L59" s="77">
        <v>-1482</v>
      </c>
      <c r="M59" s="77">
        <v>-2945</v>
      </c>
      <c r="N59" s="50">
        <v>-14206</v>
      </c>
      <c r="O59" s="77">
        <v>-4087</v>
      </c>
      <c r="P59" s="50">
        <v>-3073</v>
      </c>
      <c r="Q59" s="50">
        <v>-3110</v>
      </c>
      <c r="R59" s="77">
        <v>-2261</v>
      </c>
      <c r="S59" s="50">
        <v>-1265</v>
      </c>
      <c r="T59" s="50">
        <v>-253</v>
      </c>
      <c r="U59" s="77">
        <v>219</v>
      </c>
      <c r="V59" s="50">
        <v>655</v>
      </c>
      <c r="W59" s="77">
        <v>1024</v>
      </c>
      <c r="X59" s="77">
        <v>1465</v>
      </c>
      <c r="Y59" s="50">
        <v>1339</v>
      </c>
      <c r="Z59" s="50">
        <v>736</v>
      </c>
      <c r="AA59" s="77">
        <v>385</v>
      </c>
      <c r="AB59" s="77">
        <v>295</v>
      </c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</row>
  </sheetData>
  <mergeCells count="9">
    <mergeCell ref="I7:I8"/>
    <mergeCell ref="J7:J8"/>
    <mergeCell ref="R7:U7"/>
    <mergeCell ref="J43:Q43"/>
    <mergeCell ref="R43:AB43"/>
    <mergeCell ref="J9:Q9"/>
    <mergeCell ref="R9:AB9"/>
    <mergeCell ref="J26:Q26"/>
    <mergeCell ref="R26:AB26"/>
  </mergeCells>
  <hyperlinks>
    <hyperlink ref="I5" location="' Spis tablic  List of tables'!A1" display="Powrót do spisu tablic "/>
    <hyperlink ref="I6" location="' Spis tablic  List of tables'!A1" display="Return to list of tables"/>
  </hyperlinks>
  <pageMargins left="0.78740157480314965" right="0.78740157480314965" top="0.11811023622047245" bottom="0.11811023622047245" header="0.43307086614173229" footer="0.43307086614173229"/>
  <pageSetup paperSize="9" scale="52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3"/>
  <sheetViews>
    <sheetView zoomScaleNormal="100" workbookViewId="0">
      <pane xSplit="1" topLeftCell="B1" activePane="topRight" state="frozen"/>
      <selection pane="topRight" activeCell="A3" sqref="A3"/>
    </sheetView>
  </sheetViews>
  <sheetFormatPr defaultColWidth="9" defaultRowHeight="12.75"/>
  <cols>
    <col min="1" max="1" width="26.5" style="10" customWidth="1"/>
    <col min="2" max="10" width="8.625" style="10" customWidth="1"/>
    <col min="11" max="11" width="8.625" style="19" customWidth="1"/>
    <col min="12" max="18" width="8.625" style="10" customWidth="1"/>
    <col min="19" max="16384" width="9" style="10"/>
  </cols>
  <sheetData>
    <row r="1" spans="1:19">
      <c r="A1" s="51" t="s">
        <v>596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9">
      <c r="A2" s="89" t="s">
        <v>503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9" s="98" customFormat="1" ht="15" customHeight="1">
      <c r="A3" s="272" t="s">
        <v>597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9" s="98" customFormat="1" ht="15" customHeight="1">
      <c r="A4" s="324" t="s">
        <v>459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1:19" s="98" customFormat="1" ht="15" customHeight="1">
      <c r="A5" s="320" t="s">
        <v>419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9">
      <c r="A6" s="320" t="s">
        <v>420</v>
      </c>
      <c r="C6" s="3"/>
      <c r="D6" s="3"/>
      <c r="E6" s="3"/>
      <c r="F6" s="3"/>
      <c r="G6" s="3"/>
      <c r="H6" s="3"/>
      <c r="I6" s="3"/>
      <c r="J6" s="3"/>
      <c r="K6" s="9"/>
      <c r="L6" s="3"/>
      <c r="M6" s="3"/>
      <c r="N6" s="3"/>
      <c r="O6" s="3"/>
      <c r="P6" s="3"/>
      <c r="Q6" s="3"/>
      <c r="R6" s="3"/>
    </row>
    <row r="7" spans="1:19" ht="18.75" customHeight="1">
      <c r="A7" s="417" t="s">
        <v>402</v>
      </c>
      <c r="B7" s="426" t="s">
        <v>326</v>
      </c>
      <c r="C7" s="431" t="s">
        <v>151</v>
      </c>
      <c r="D7" s="432"/>
      <c r="E7" s="432"/>
      <c r="F7" s="432"/>
      <c r="G7" s="432"/>
      <c r="H7" s="432"/>
      <c r="I7" s="99" t="s">
        <v>399</v>
      </c>
      <c r="J7" s="66"/>
      <c r="K7" s="99"/>
      <c r="L7" s="99"/>
      <c r="M7" s="99"/>
      <c r="N7" s="99"/>
      <c r="O7" s="99"/>
      <c r="P7" s="99"/>
      <c r="Q7" s="99"/>
      <c r="R7" s="99"/>
    </row>
    <row r="8" spans="1:19" ht="35.25" customHeight="1">
      <c r="A8" s="421"/>
      <c r="B8" s="427"/>
      <c r="C8" s="100" t="s">
        <v>141</v>
      </c>
      <c r="D8" s="100" t="s">
        <v>140</v>
      </c>
      <c r="E8" s="100" t="s">
        <v>27</v>
      </c>
      <c r="F8" s="100" t="s">
        <v>28</v>
      </c>
      <c r="G8" s="100" t="s">
        <v>29</v>
      </c>
      <c r="H8" s="58" t="s">
        <v>30</v>
      </c>
      <c r="I8" s="58" t="s">
        <v>31</v>
      </c>
      <c r="J8" s="58" t="s">
        <v>32</v>
      </c>
      <c r="K8" s="100" t="s">
        <v>33</v>
      </c>
      <c r="L8" s="100" t="s">
        <v>34</v>
      </c>
      <c r="M8" s="100" t="s">
        <v>142</v>
      </c>
      <c r="N8" s="100" t="s">
        <v>36</v>
      </c>
      <c r="O8" s="100" t="s">
        <v>37</v>
      </c>
      <c r="P8" s="100" t="s">
        <v>38</v>
      </c>
      <c r="Q8" s="58" t="s">
        <v>39</v>
      </c>
      <c r="R8" s="59" t="s">
        <v>40</v>
      </c>
    </row>
    <row r="9" spans="1:19" ht="15" customHeight="1">
      <c r="A9" s="101"/>
      <c r="B9" s="102"/>
      <c r="C9" s="18"/>
      <c r="D9" s="18"/>
      <c r="E9" s="18"/>
      <c r="F9" s="18"/>
      <c r="G9" s="21" t="s">
        <v>250</v>
      </c>
      <c r="I9" s="270" t="s">
        <v>251</v>
      </c>
      <c r="J9" s="18"/>
      <c r="K9" s="18"/>
      <c r="L9" s="18"/>
      <c r="M9" s="18"/>
      <c r="N9" s="18"/>
      <c r="O9" s="18"/>
      <c r="P9" s="18"/>
      <c r="Q9" s="18"/>
      <c r="R9" s="18"/>
    </row>
    <row r="10" spans="1:19" s="104" customFormat="1" ht="15" customHeight="1">
      <c r="A10" s="223" t="s">
        <v>678</v>
      </c>
      <c r="B10" s="302">
        <v>392022</v>
      </c>
      <c r="C10" s="124">
        <v>28729</v>
      </c>
      <c r="D10" s="302">
        <v>22588</v>
      </c>
      <c r="E10" s="124">
        <v>22961</v>
      </c>
      <c r="F10" s="302">
        <v>14139</v>
      </c>
      <c r="G10" s="309">
        <v>21328</v>
      </c>
      <c r="H10" s="124">
        <v>34573</v>
      </c>
      <c r="I10" s="302">
        <v>49493</v>
      </c>
      <c r="J10" s="124">
        <v>11648</v>
      </c>
      <c r="K10" s="302">
        <v>23149</v>
      </c>
      <c r="L10" s="124">
        <v>13119</v>
      </c>
      <c r="M10" s="358">
        <v>20779</v>
      </c>
      <c r="N10" s="124">
        <v>45190</v>
      </c>
      <c r="O10" s="302">
        <v>11870</v>
      </c>
      <c r="P10" s="124">
        <v>17257</v>
      </c>
      <c r="Q10" s="302">
        <v>34530</v>
      </c>
      <c r="R10" s="309">
        <v>20669</v>
      </c>
      <c r="S10" s="103"/>
    </row>
    <row r="11" spans="1:19" ht="15" customHeight="1">
      <c r="A11" s="37" t="s">
        <v>4</v>
      </c>
      <c r="B11" s="307">
        <v>31805</v>
      </c>
      <c r="C11" s="241">
        <v>20292</v>
      </c>
      <c r="D11" s="105">
        <v>335</v>
      </c>
      <c r="E11" s="241">
        <v>455</v>
      </c>
      <c r="F11" s="105">
        <v>2210</v>
      </c>
      <c r="G11" s="241">
        <v>753</v>
      </c>
      <c r="H11" s="105">
        <v>630</v>
      </c>
      <c r="I11" s="241">
        <v>710</v>
      </c>
      <c r="J11" s="105">
        <v>1123</v>
      </c>
      <c r="K11" s="241">
        <v>524</v>
      </c>
      <c r="L11" s="241">
        <v>184</v>
      </c>
      <c r="M11" s="402">
        <v>325</v>
      </c>
      <c r="N11" s="105">
        <v>1418</v>
      </c>
      <c r="O11" s="241">
        <v>310</v>
      </c>
      <c r="P11" s="105">
        <v>237</v>
      </c>
      <c r="Q11" s="308">
        <v>1706</v>
      </c>
      <c r="R11" s="308">
        <v>593</v>
      </c>
      <c r="S11" s="82"/>
    </row>
    <row r="12" spans="1:19" ht="15" customHeight="1">
      <c r="A12" s="37" t="s">
        <v>123</v>
      </c>
      <c r="B12" s="105">
        <v>21593</v>
      </c>
      <c r="C12" s="241">
        <v>250</v>
      </c>
      <c r="D12" s="105">
        <v>15576</v>
      </c>
      <c r="E12" s="241">
        <v>127</v>
      </c>
      <c r="F12" s="105">
        <v>127</v>
      </c>
      <c r="G12" s="241">
        <v>337</v>
      </c>
      <c r="H12" s="105">
        <v>183</v>
      </c>
      <c r="I12" s="241">
        <v>796</v>
      </c>
      <c r="J12" s="105">
        <v>49</v>
      </c>
      <c r="K12" s="241">
        <v>123</v>
      </c>
      <c r="L12" s="105">
        <v>78</v>
      </c>
      <c r="M12" s="241">
        <v>1134</v>
      </c>
      <c r="N12" s="307">
        <v>393</v>
      </c>
      <c r="O12" s="241">
        <v>53</v>
      </c>
      <c r="P12" s="105">
        <v>762</v>
      </c>
      <c r="Q12" s="308">
        <v>1204</v>
      </c>
      <c r="R12" s="308">
        <v>401</v>
      </c>
      <c r="S12" s="82"/>
    </row>
    <row r="13" spans="1:19" ht="15" customHeight="1">
      <c r="A13" s="37" t="s">
        <v>6</v>
      </c>
      <c r="B13" s="105">
        <v>20072</v>
      </c>
      <c r="C13" s="241">
        <v>201</v>
      </c>
      <c r="D13" s="307">
        <v>172</v>
      </c>
      <c r="E13" s="241">
        <v>14911</v>
      </c>
      <c r="F13" s="105">
        <v>52</v>
      </c>
      <c r="G13" s="241">
        <v>186</v>
      </c>
      <c r="H13" s="105">
        <v>284</v>
      </c>
      <c r="I13" s="241">
        <v>1907</v>
      </c>
      <c r="J13" s="105">
        <v>62</v>
      </c>
      <c r="K13" s="241">
        <v>816</v>
      </c>
      <c r="L13" s="105">
        <v>184</v>
      </c>
      <c r="M13" s="241">
        <v>163</v>
      </c>
      <c r="N13" s="105">
        <v>458</v>
      </c>
      <c r="O13" s="241">
        <v>264</v>
      </c>
      <c r="P13" s="105">
        <v>150</v>
      </c>
      <c r="Q13" s="308">
        <v>127</v>
      </c>
      <c r="R13" s="308">
        <v>135</v>
      </c>
      <c r="S13" s="82"/>
    </row>
    <row r="14" spans="1:19" ht="15" customHeight="1">
      <c r="A14" s="37" t="s">
        <v>7</v>
      </c>
      <c r="B14" s="105">
        <v>12718</v>
      </c>
      <c r="C14" s="241">
        <v>988</v>
      </c>
      <c r="D14" s="105">
        <v>151</v>
      </c>
      <c r="E14" s="241">
        <v>98</v>
      </c>
      <c r="F14" s="105">
        <v>8323</v>
      </c>
      <c r="G14" s="241">
        <v>109</v>
      </c>
      <c r="H14" s="105">
        <v>125</v>
      </c>
      <c r="I14" s="241">
        <v>181</v>
      </c>
      <c r="J14" s="105">
        <v>64</v>
      </c>
      <c r="K14" s="241">
        <v>99</v>
      </c>
      <c r="L14" s="105">
        <v>39</v>
      </c>
      <c r="M14" s="241">
        <v>165</v>
      </c>
      <c r="N14" s="105">
        <v>265</v>
      </c>
      <c r="O14" s="241">
        <v>64</v>
      </c>
      <c r="P14" s="105">
        <v>108</v>
      </c>
      <c r="Q14" s="308">
        <v>977</v>
      </c>
      <c r="R14" s="308">
        <v>962</v>
      </c>
      <c r="S14" s="82"/>
    </row>
    <row r="15" spans="1:19" ht="15" customHeight="1">
      <c r="A15" s="69" t="s">
        <v>8</v>
      </c>
      <c r="B15" s="105">
        <v>19386</v>
      </c>
      <c r="C15" s="241">
        <v>465</v>
      </c>
      <c r="D15" s="105">
        <v>330</v>
      </c>
      <c r="E15" s="241">
        <v>202</v>
      </c>
      <c r="F15" s="105">
        <v>90</v>
      </c>
      <c r="G15" s="241">
        <v>13629</v>
      </c>
      <c r="H15" s="105">
        <v>256</v>
      </c>
      <c r="I15" s="241">
        <v>1385</v>
      </c>
      <c r="J15" s="105">
        <v>170</v>
      </c>
      <c r="K15" s="241">
        <v>153</v>
      </c>
      <c r="L15" s="105">
        <v>92</v>
      </c>
      <c r="M15" s="241">
        <v>205</v>
      </c>
      <c r="N15" s="105">
        <v>1132</v>
      </c>
      <c r="O15" s="241">
        <v>278</v>
      </c>
      <c r="P15" s="105">
        <v>153</v>
      </c>
      <c r="Q15" s="308">
        <v>643</v>
      </c>
      <c r="R15" s="308">
        <v>203</v>
      </c>
      <c r="S15" s="82"/>
    </row>
    <row r="16" spans="1:19" ht="15" customHeight="1">
      <c r="A16" s="69" t="s">
        <v>9</v>
      </c>
      <c r="B16" s="105">
        <v>37769</v>
      </c>
      <c r="C16" s="241">
        <v>660</v>
      </c>
      <c r="D16" s="105">
        <v>259</v>
      </c>
      <c r="E16" s="241">
        <v>682</v>
      </c>
      <c r="F16" s="105">
        <v>172</v>
      </c>
      <c r="G16" s="241">
        <v>429</v>
      </c>
      <c r="H16" s="105">
        <v>24728</v>
      </c>
      <c r="I16" s="241">
        <v>931</v>
      </c>
      <c r="J16" s="105">
        <v>337</v>
      </c>
      <c r="K16" s="241">
        <v>2469</v>
      </c>
      <c r="L16" s="105">
        <v>162</v>
      </c>
      <c r="M16" s="241">
        <v>322</v>
      </c>
      <c r="N16" s="105">
        <v>4373</v>
      </c>
      <c r="O16" s="241">
        <v>1340</v>
      </c>
      <c r="P16" s="105">
        <v>229</v>
      </c>
      <c r="Q16" s="308">
        <v>389</v>
      </c>
      <c r="R16" s="308">
        <v>287</v>
      </c>
      <c r="S16" s="82"/>
    </row>
    <row r="17" spans="1:19" ht="15" customHeight="1">
      <c r="A17" s="69" t="s">
        <v>10</v>
      </c>
      <c r="B17" s="105">
        <v>57542</v>
      </c>
      <c r="C17" s="241">
        <v>983</v>
      </c>
      <c r="D17" s="105">
        <v>1439</v>
      </c>
      <c r="E17" s="241">
        <v>3332</v>
      </c>
      <c r="F17" s="105">
        <v>349</v>
      </c>
      <c r="G17" s="241">
        <v>2240</v>
      </c>
      <c r="H17" s="105">
        <v>1416</v>
      </c>
      <c r="I17" s="241">
        <v>36778</v>
      </c>
      <c r="J17" s="105">
        <v>337</v>
      </c>
      <c r="K17" s="241">
        <v>1169</v>
      </c>
      <c r="L17" s="105">
        <v>1576</v>
      </c>
      <c r="M17" s="241">
        <v>1116</v>
      </c>
      <c r="N17" s="105">
        <v>1759</v>
      </c>
      <c r="O17" s="241">
        <v>1355</v>
      </c>
      <c r="P17" s="105">
        <v>1843</v>
      </c>
      <c r="Q17" s="308">
        <v>1009</v>
      </c>
      <c r="R17" s="308">
        <v>841</v>
      </c>
      <c r="S17" s="82"/>
    </row>
    <row r="18" spans="1:19" ht="15" customHeight="1">
      <c r="A18" s="69" t="s">
        <v>11</v>
      </c>
      <c r="B18" s="105">
        <v>11532</v>
      </c>
      <c r="C18" s="241">
        <v>933</v>
      </c>
      <c r="D18" s="105">
        <v>105</v>
      </c>
      <c r="E18" s="241">
        <v>119</v>
      </c>
      <c r="F18" s="105">
        <v>88</v>
      </c>
      <c r="G18" s="241">
        <v>239</v>
      </c>
      <c r="H18" s="105">
        <v>216</v>
      </c>
      <c r="I18" s="241">
        <v>127</v>
      </c>
      <c r="J18" s="105">
        <v>7701</v>
      </c>
      <c r="K18" s="241">
        <v>102</v>
      </c>
      <c r="L18" s="105">
        <v>29</v>
      </c>
      <c r="M18" s="241">
        <v>70</v>
      </c>
      <c r="N18" s="105">
        <v>1385</v>
      </c>
      <c r="O18" s="241">
        <v>68</v>
      </c>
      <c r="P18" s="105">
        <v>46</v>
      </c>
      <c r="Q18" s="308">
        <v>227</v>
      </c>
      <c r="R18" s="308">
        <v>77</v>
      </c>
      <c r="S18" s="82"/>
    </row>
    <row r="19" spans="1:19" ht="15" customHeight="1">
      <c r="A19" s="37" t="s">
        <v>12</v>
      </c>
      <c r="B19" s="105">
        <v>22151</v>
      </c>
      <c r="C19" s="241">
        <v>306</v>
      </c>
      <c r="D19" s="105">
        <v>117</v>
      </c>
      <c r="E19" s="241">
        <v>1120</v>
      </c>
      <c r="F19" s="105">
        <v>90</v>
      </c>
      <c r="G19" s="241">
        <v>183</v>
      </c>
      <c r="H19" s="105">
        <v>1711</v>
      </c>
      <c r="I19" s="241">
        <v>539</v>
      </c>
      <c r="J19" s="105">
        <v>89</v>
      </c>
      <c r="K19" s="241">
        <v>15920</v>
      </c>
      <c r="L19" s="105">
        <v>71</v>
      </c>
      <c r="M19" s="241">
        <v>137</v>
      </c>
      <c r="N19" s="105">
        <v>840</v>
      </c>
      <c r="O19" s="241">
        <v>654</v>
      </c>
      <c r="P19" s="105">
        <v>106</v>
      </c>
      <c r="Q19" s="308">
        <v>135</v>
      </c>
      <c r="R19" s="308">
        <v>133</v>
      </c>
      <c r="S19" s="82"/>
    </row>
    <row r="20" spans="1:19" ht="15" customHeight="1">
      <c r="A20" s="37" t="s">
        <v>13</v>
      </c>
      <c r="B20" s="105">
        <v>12103</v>
      </c>
      <c r="C20" s="241">
        <v>85</v>
      </c>
      <c r="D20" s="105">
        <v>60</v>
      </c>
      <c r="E20" s="241">
        <v>149</v>
      </c>
      <c r="F20" s="105">
        <v>28</v>
      </c>
      <c r="G20" s="241">
        <v>74</v>
      </c>
      <c r="H20" s="105">
        <v>89</v>
      </c>
      <c r="I20" s="241">
        <v>1133</v>
      </c>
      <c r="J20" s="105">
        <v>29</v>
      </c>
      <c r="K20" s="241">
        <v>45</v>
      </c>
      <c r="L20" s="105">
        <v>9066</v>
      </c>
      <c r="M20" s="241">
        <v>105</v>
      </c>
      <c r="N20" s="105">
        <v>170</v>
      </c>
      <c r="O20" s="241">
        <v>42</v>
      </c>
      <c r="P20" s="105">
        <v>883</v>
      </c>
      <c r="Q20" s="308">
        <v>80</v>
      </c>
      <c r="R20" s="308">
        <v>65</v>
      </c>
      <c r="S20" s="82"/>
    </row>
    <row r="21" spans="1:19" ht="15" customHeight="1">
      <c r="A21" s="37" t="s">
        <v>14</v>
      </c>
      <c r="B21" s="105">
        <v>23262</v>
      </c>
      <c r="C21" s="241">
        <v>369</v>
      </c>
      <c r="D21" s="105">
        <v>1491</v>
      </c>
      <c r="E21" s="241">
        <v>383</v>
      </c>
      <c r="F21" s="105">
        <v>159</v>
      </c>
      <c r="G21" s="241">
        <v>448</v>
      </c>
      <c r="H21" s="105">
        <v>377</v>
      </c>
      <c r="I21" s="241">
        <v>1133</v>
      </c>
      <c r="J21" s="105">
        <v>90</v>
      </c>
      <c r="K21" s="241">
        <v>198</v>
      </c>
      <c r="L21" s="105">
        <v>273</v>
      </c>
      <c r="M21" s="241">
        <v>14168</v>
      </c>
      <c r="N21" s="105">
        <v>712</v>
      </c>
      <c r="O21" s="241">
        <v>164</v>
      </c>
      <c r="P21" s="105">
        <v>1652</v>
      </c>
      <c r="Q21" s="308">
        <v>593</v>
      </c>
      <c r="R21" s="308">
        <v>1052</v>
      </c>
      <c r="S21" s="82"/>
    </row>
    <row r="22" spans="1:19" ht="15" customHeight="1">
      <c r="A22" s="69" t="s">
        <v>15</v>
      </c>
      <c r="B22" s="105">
        <v>40950</v>
      </c>
      <c r="C22" s="241">
        <v>881</v>
      </c>
      <c r="D22" s="105">
        <v>314</v>
      </c>
      <c r="E22" s="241">
        <v>500</v>
      </c>
      <c r="F22" s="105">
        <v>225</v>
      </c>
      <c r="G22" s="241">
        <v>1145</v>
      </c>
      <c r="H22" s="105">
        <v>3087</v>
      </c>
      <c r="I22" s="241">
        <v>782</v>
      </c>
      <c r="J22" s="105">
        <v>1182</v>
      </c>
      <c r="K22" s="241">
        <v>723</v>
      </c>
      <c r="L22" s="105">
        <v>154</v>
      </c>
      <c r="M22" s="241">
        <v>353</v>
      </c>
      <c r="N22" s="105">
        <v>29645</v>
      </c>
      <c r="O22" s="241">
        <v>813</v>
      </c>
      <c r="P22" s="105">
        <v>305</v>
      </c>
      <c r="Q22" s="308">
        <v>474</v>
      </c>
      <c r="R22" s="308">
        <v>367</v>
      </c>
      <c r="S22" s="82"/>
    </row>
    <row r="23" spans="1:19" ht="15" customHeight="1">
      <c r="A23" s="69" t="s">
        <v>16</v>
      </c>
      <c r="B23" s="105">
        <v>10752</v>
      </c>
      <c r="C23" s="241">
        <v>176</v>
      </c>
      <c r="D23" s="105">
        <v>64</v>
      </c>
      <c r="E23" s="241">
        <v>287</v>
      </c>
      <c r="F23" s="105">
        <v>53</v>
      </c>
      <c r="G23" s="241">
        <v>321</v>
      </c>
      <c r="H23" s="105">
        <v>783</v>
      </c>
      <c r="I23" s="241">
        <v>779</v>
      </c>
      <c r="J23" s="105">
        <v>59</v>
      </c>
      <c r="K23" s="241">
        <v>387</v>
      </c>
      <c r="L23" s="105">
        <v>103</v>
      </c>
      <c r="M23" s="241">
        <v>80</v>
      </c>
      <c r="N23" s="105">
        <v>1225</v>
      </c>
      <c r="O23" s="241">
        <v>6218</v>
      </c>
      <c r="P23" s="105">
        <v>50</v>
      </c>
      <c r="Q23" s="308">
        <v>98</v>
      </c>
      <c r="R23" s="308">
        <v>69</v>
      </c>
      <c r="S23" s="82"/>
    </row>
    <row r="24" spans="1:19" ht="15" customHeight="1">
      <c r="A24" s="37" t="s">
        <v>17</v>
      </c>
      <c r="B24" s="105">
        <v>14655</v>
      </c>
      <c r="C24" s="241">
        <v>103</v>
      </c>
      <c r="D24" s="105">
        <v>366</v>
      </c>
      <c r="E24" s="241">
        <v>106</v>
      </c>
      <c r="F24" s="105">
        <v>51</v>
      </c>
      <c r="G24" s="241">
        <v>119</v>
      </c>
      <c r="H24" s="105">
        <v>104</v>
      </c>
      <c r="I24" s="241">
        <v>1210</v>
      </c>
      <c r="J24" s="105">
        <v>28</v>
      </c>
      <c r="K24" s="241">
        <v>68</v>
      </c>
      <c r="L24" s="105">
        <v>903</v>
      </c>
      <c r="M24" s="241">
        <v>793</v>
      </c>
      <c r="N24" s="311">
        <v>267</v>
      </c>
      <c r="O24" s="241">
        <v>37</v>
      </c>
      <c r="P24" s="105">
        <v>10279</v>
      </c>
      <c r="Q24" s="308">
        <v>118</v>
      </c>
      <c r="R24" s="308">
        <v>103</v>
      </c>
      <c r="S24" s="82"/>
    </row>
    <row r="25" spans="1:19" ht="15" customHeight="1">
      <c r="A25" s="37" t="s">
        <v>18</v>
      </c>
      <c r="B25" s="105">
        <v>35409</v>
      </c>
      <c r="C25" s="241">
        <v>1512</v>
      </c>
      <c r="D25" s="105">
        <v>1414</v>
      </c>
      <c r="E25" s="241">
        <v>270</v>
      </c>
      <c r="F25" s="105">
        <v>1279</v>
      </c>
      <c r="G25" s="308">
        <v>887</v>
      </c>
      <c r="H25" s="241">
        <v>316</v>
      </c>
      <c r="I25" s="105">
        <v>612</v>
      </c>
      <c r="J25" s="241">
        <v>226</v>
      </c>
      <c r="K25" s="241">
        <v>212</v>
      </c>
      <c r="L25" s="105">
        <v>123</v>
      </c>
      <c r="M25" s="241">
        <v>530</v>
      </c>
      <c r="N25" s="105">
        <v>652</v>
      </c>
      <c r="O25" s="241">
        <v>128</v>
      </c>
      <c r="P25" s="105">
        <v>260</v>
      </c>
      <c r="Q25" s="308">
        <v>25743</v>
      </c>
      <c r="R25" s="308">
        <v>1245</v>
      </c>
      <c r="S25" s="82"/>
    </row>
    <row r="26" spans="1:19" ht="15" customHeight="1">
      <c r="A26" s="37" t="s">
        <v>19</v>
      </c>
      <c r="B26" s="105">
        <v>20323</v>
      </c>
      <c r="C26" s="241">
        <v>525</v>
      </c>
      <c r="D26" s="105">
        <v>395</v>
      </c>
      <c r="E26" s="241">
        <v>220</v>
      </c>
      <c r="F26" s="105">
        <v>843</v>
      </c>
      <c r="G26" s="308">
        <v>229</v>
      </c>
      <c r="H26" s="241">
        <v>268</v>
      </c>
      <c r="I26" s="105">
        <v>490</v>
      </c>
      <c r="J26" s="241">
        <v>102</v>
      </c>
      <c r="K26" s="241">
        <v>141</v>
      </c>
      <c r="L26" s="311">
        <v>82</v>
      </c>
      <c r="M26" s="241">
        <v>1113</v>
      </c>
      <c r="N26" s="105">
        <v>496</v>
      </c>
      <c r="O26" s="241">
        <v>82</v>
      </c>
      <c r="P26" s="105">
        <v>194</v>
      </c>
      <c r="Q26" s="308">
        <v>1007</v>
      </c>
      <c r="R26" s="308">
        <v>14136</v>
      </c>
      <c r="S26" s="82"/>
    </row>
    <row r="27" spans="1:19" ht="15" customHeight="1">
      <c r="A27" s="3"/>
      <c r="B27" s="105"/>
      <c r="F27" s="310"/>
      <c r="G27" s="107" t="s">
        <v>400</v>
      </c>
      <c r="I27" s="284" t="s">
        <v>401</v>
      </c>
      <c r="J27" s="106"/>
      <c r="K27" s="106"/>
      <c r="L27" s="106"/>
      <c r="M27" s="106"/>
      <c r="Q27" s="105"/>
      <c r="R27" s="105"/>
      <c r="S27" s="82"/>
    </row>
    <row r="28" spans="1:19" ht="15" customHeight="1">
      <c r="A28" s="223" t="s">
        <v>678</v>
      </c>
      <c r="B28" s="85">
        <v>187540</v>
      </c>
      <c r="C28" s="81">
        <v>13689</v>
      </c>
      <c r="D28" s="85">
        <v>10630</v>
      </c>
      <c r="E28" s="81">
        <v>11254</v>
      </c>
      <c r="F28" s="331">
        <v>6853</v>
      </c>
      <c r="G28" s="81">
        <v>10080</v>
      </c>
      <c r="H28" s="85">
        <v>16099</v>
      </c>
      <c r="I28" s="81">
        <v>23928</v>
      </c>
      <c r="J28" s="329">
        <v>5551</v>
      </c>
      <c r="K28" s="85">
        <v>10906</v>
      </c>
      <c r="L28" s="81">
        <v>6304</v>
      </c>
      <c r="M28" s="359">
        <v>9992</v>
      </c>
      <c r="N28" s="81">
        <v>21988</v>
      </c>
      <c r="O28" s="81">
        <v>5645</v>
      </c>
      <c r="P28" s="313">
        <v>8215</v>
      </c>
      <c r="Q28" s="81">
        <v>16357</v>
      </c>
      <c r="R28" s="313">
        <v>10049</v>
      </c>
      <c r="S28" s="82"/>
    </row>
    <row r="29" spans="1:19" ht="15" customHeight="1">
      <c r="A29" s="37" t="s">
        <v>4</v>
      </c>
      <c r="B29" s="127">
        <v>15203</v>
      </c>
      <c r="C29" s="126">
        <v>9638</v>
      </c>
      <c r="D29" s="127">
        <v>166</v>
      </c>
      <c r="E29" s="126">
        <v>234</v>
      </c>
      <c r="F29" s="127">
        <v>1068</v>
      </c>
      <c r="G29" s="126">
        <v>374</v>
      </c>
      <c r="H29" s="127">
        <v>288</v>
      </c>
      <c r="I29" s="126">
        <v>309</v>
      </c>
      <c r="J29" s="127">
        <v>549</v>
      </c>
      <c r="K29" s="126">
        <v>245</v>
      </c>
      <c r="L29" s="312">
        <v>92</v>
      </c>
      <c r="M29" s="126">
        <v>170</v>
      </c>
      <c r="N29" s="127">
        <v>670</v>
      </c>
      <c r="O29" s="126">
        <v>146</v>
      </c>
      <c r="P29" s="127">
        <v>116</v>
      </c>
      <c r="Q29" s="126">
        <v>830</v>
      </c>
      <c r="R29" s="127">
        <v>308</v>
      </c>
      <c r="S29" s="82"/>
    </row>
    <row r="30" spans="1:19" ht="15" customHeight="1">
      <c r="A30" s="37" t="s">
        <v>123</v>
      </c>
      <c r="B30" s="127">
        <v>10112</v>
      </c>
      <c r="C30" s="126">
        <v>116</v>
      </c>
      <c r="D30" s="127">
        <v>7206</v>
      </c>
      <c r="E30" s="126">
        <v>66</v>
      </c>
      <c r="F30" s="127">
        <v>60</v>
      </c>
      <c r="G30" s="126">
        <v>148</v>
      </c>
      <c r="H30" s="127">
        <v>77</v>
      </c>
      <c r="I30" s="126">
        <v>381</v>
      </c>
      <c r="J30" s="127">
        <v>23</v>
      </c>
      <c r="K30" s="126">
        <v>72</v>
      </c>
      <c r="L30" s="312">
        <v>37</v>
      </c>
      <c r="M30" s="126">
        <v>561</v>
      </c>
      <c r="N30" s="127">
        <v>201</v>
      </c>
      <c r="O30" s="126">
        <v>26</v>
      </c>
      <c r="P30" s="127">
        <v>344</v>
      </c>
      <c r="Q30" s="126">
        <v>601</v>
      </c>
      <c r="R30" s="127">
        <v>193</v>
      </c>
      <c r="S30" s="82"/>
    </row>
    <row r="31" spans="1:19" ht="15" customHeight="1">
      <c r="A31" s="37" t="s">
        <v>6</v>
      </c>
      <c r="B31" s="127">
        <v>9692</v>
      </c>
      <c r="C31" s="126">
        <v>102</v>
      </c>
      <c r="D31" s="127">
        <v>96</v>
      </c>
      <c r="E31" s="126">
        <v>7191</v>
      </c>
      <c r="F31" s="127">
        <v>33</v>
      </c>
      <c r="G31" s="126">
        <v>98</v>
      </c>
      <c r="H31" s="127">
        <v>132</v>
      </c>
      <c r="I31" s="126">
        <v>913</v>
      </c>
      <c r="J31" s="127">
        <v>33</v>
      </c>
      <c r="K31" s="126">
        <v>372</v>
      </c>
      <c r="L31" s="312">
        <v>80</v>
      </c>
      <c r="M31" s="126">
        <v>81</v>
      </c>
      <c r="N31" s="127">
        <v>230</v>
      </c>
      <c r="O31" s="126">
        <v>119</v>
      </c>
      <c r="P31" s="127">
        <v>71</v>
      </c>
      <c r="Q31" s="126">
        <v>73</v>
      </c>
      <c r="R31" s="127">
        <v>68</v>
      </c>
      <c r="S31" s="82"/>
    </row>
    <row r="32" spans="1:19" ht="15" customHeight="1">
      <c r="A32" s="37" t="s">
        <v>7</v>
      </c>
      <c r="B32" s="127">
        <v>6231</v>
      </c>
      <c r="C32" s="126">
        <v>470</v>
      </c>
      <c r="D32" s="127">
        <v>77</v>
      </c>
      <c r="E32" s="126">
        <v>45</v>
      </c>
      <c r="F32" s="127">
        <v>4068</v>
      </c>
      <c r="G32" s="126">
        <v>47</v>
      </c>
      <c r="H32" s="127">
        <v>65</v>
      </c>
      <c r="I32" s="126">
        <v>87</v>
      </c>
      <c r="J32" s="127">
        <v>31</v>
      </c>
      <c r="K32" s="126">
        <v>42</v>
      </c>
      <c r="L32" s="312">
        <v>18</v>
      </c>
      <c r="M32" s="126">
        <v>76</v>
      </c>
      <c r="N32" s="127">
        <v>145</v>
      </c>
      <c r="O32" s="126">
        <v>32</v>
      </c>
      <c r="P32" s="127">
        <v>56</v>
      </c>
      <c r="Q32" s="126">
        <v>490</v>
      </c>
      <c r="R32" s="127">
        <v>482</v>
      </c>
      <c r="S32" s="330"/>
    </row>
    <row r="33" spans="1:19" ht="15" customHeight="1">
      <c r="A33" s="69" t="s">
        <v>8</v>
      </c>
      <c r="B33" s="127">
        <v>9112</v>
      </c>
      <c r="C33" s="126">
        <v>225</v>
      </c>
      <c r="D33" s="127">
        <v>154</v>
      </c>
      <c r="E33" s="126">
        <v>109</v>
      </c>
      <c r="F33" s="127">
        <v>50</v>
      </c>
      <c r="G33" s="126">
        <v>6356</v>
      </c>
      <c r="H33" s="127">
        <v>120</v>
      </c>
      <c r="I33" s="126">
        <v>637</v>
      </c>
      <c r="J33" s="127">
        <v>81</v>
      </c>
      <c r="K33" s="126">
        <v>71</v>
      </c>
      <c r="L33" s="312">
        <v>35</v>
      </c>
      <c r="M33" s="126">
        <v>104</v>
      </c>
      <c r="N33" s="127">
        <v>582</v>
      </c>
      <c r="O33" s="126">
        <v>125</v>
      </c>
      <c r="P33" s="127">
        <v>71</v>
      </c>
      <c r="Q33" s="128">
        <v>292</v>
      </c>
      <c r="R33" s="128">
        <v>100</v>
      </c>
      <c r="S33" s="82"/>
    </row>
    <row r="34" spans="1:19" ht="15" customHeight="1">
      <c r="A34" s="69" t="s">
        <v>9</v>
      </c>
      <c r="B34" s="127">
        <v>17564</v>
      </c>
      <c r="C34" s="126">
        <v>306</v>
      </c>
      <c r="D34" s="127">
        <v>121</v>
      </c>
      <c r="E34" s="126">
        <v>343</v>
      </c>
      <c r="F34" s="127">
        <v>80</v>
      </c>
      <c r="G34" s="126">
        <v>206</v>
      </c>
      <c r="H34" s="127">
        <v>11413</v>
      </c>
      <c r="I34" s="126">
        <v>406</v>
      </c>
      <c r="J34" s="127">
        <v>163</v>
      </c>
      <c r="K34" s="126">
        <v>1159</v>
      </c>
      <c r="L34" s="312">
        <v>63</v>
      </c>
      <c r="M34" s="126">
        <v>155</v>
      </c>
      <c r="N34" s="127">
        <v>2103</v>
      </c>
      <c r="O34" s="126">
        <v>618</v>
      </c>
      <c r="P34" s="127">
        <v>112</v>
      </c>
      <c r="Q34" s="128">
        <v>176</v>
      </c>
      <c r="R34" s="128">
        <v>140</v>
      </c>
      <c r="S34" s="82"/>
    </row>
    <row r="35" spans="1:19" ht="15" customHeight="1">
      <c r="A35" s="69" t="s">
        <v>10</v>
      </c>
      <c r="B35" s="127">
        <v>28591</v>
      </c>
      <c r="C35" s="126">
        <v>493</v>
      </c>
      <c r="D35" s="127">
        <v>759</v>
      </c>
      <c r="E35" s="126">
        <v>1702</v>
      </c>
      <c r="F35" s="127">
        <v>180</v>
      </c>
      <c r="G35" s="126">
        <v>1105</v>
      </c>
      <c r="H35" s="127">
        <v>713</v>
      </c>
      <c r="I35" s="126">
        <v>18040</v>
      </c>
      <c r="J35" s="127">
        <v>170</v>
      </c>
      <c r="K35" s="126">
        <v>610</v>
      </c>
      <c r="L35" s="312">
        <v>791</v>
      </c>
      <c r="M35" s="126">
        <v>584</v>
      </c>
      <c r="N35" s="127">
        <v>899</v>
      </c>
      <c r="O35" s="126">
        <v>707</v>
      </c>
      <c r="P35" s="127">
        <v>900</v>
      </c>
      <c r="Q35" s="128">
        <v>508</v>
      </c>
      <c r="R35" s="128">
        <v>430</v>
      </c>
      <c r="S35" s="82"/>
    </row>
    <row r="36" spans="1:19" ht="15" customHeight="1">
      <c r="A36" s="69" t="s">
        <v>11</v>
      </c>
      <c r="B36" s="127">
        <v>5550</v>
      </c>
      <c r="C36" s="126">
        <v>449</v>
      </c>
      <c r="D36" s="127">
        <v>54</v>
      </c>
      <c r="E36" s="126">
        <v>60</v>
      </c>
      <c r="F36" s="127">
        <v>44</v>
      </c>
      <c r="G36" s="126">
        <v>118</v>
      </c>
      <c r="H36" s="127">
        <v>118</v>
      </c>
      <c r="I36" s="126">
        <v>59</v>
      </c>
      <c r="J36" s="127">
        <v>3629</v>
      </c>
      <c r="K36" s="126">
        <v>42</v>
      </c>
      <c r="L36" s="312">
        <v>17</v>
      </c>
      <c r="M36" s="126">
        <v>34</v>
      </c>
      <c r="N36" s="127">
        <v>710</v>
      </c>
      <c r="O36" s="126">
        <v>32</v>
      </c>
      <c r="P36" s="127">
        <v>18</v>
      </c>
      <c r="Q36" s="128">
        <v>128</v>
      </c>
      <c r="R36" s="128">
        <v>38</v>
      </c>
      <c r="S36" s="82"/>
    </row>
    <row r="37" spans="1:19" ht="15" customHeight="1">
      <c r="A37" s="37" t="s">
        <v>12</v>
      </c>
      <c r="B37" s="127">
        <v>10449</v>
      </c>
      <c r="C37" s="126">
        <v>156</v>
      </c>
      <c r="D37" s="127">
        <v>63</v>
      </c>
      <c r="E37" s="126">
        <v>558</v>
      </c>
      <c r="F37" s="127">
        <v>47</v>
      </c>
      <c r="G37" s="126">
        <v>99</v>
      </c>
      <c r="H37" s="127">
        <v>793</v>
      </c>
      <c r="I37" s="126">
        <v>260</v>
      </c>
      <c r="J37" s="127">
        <v>42</v>
      </c>
      <c r="K37" s="126">
        <v>7421</v>
      </c>
      <c r="L37" s="312">
        <v>41</v>
      </c>
      <c r="M37" s="126">
        <v>69</v>
      </c>
      <c r="N37" s="127">
        <v>421</v>
      </c>
      <c r="O37" s="126">
        <v>285</v>
      </c>
      <c r="P37" s="127">
        <v>56</v>
      </c>
      <c r="Q37" s="128">
        <v>67</v>
      </c>
      <c r="R37" s="128">
        <v>71</v>
      </c>
      <c r="S37" s="82"/>
    </row>
    <row r="38" spans="1:19" ht="15" customHeight="1">
      <c r="A38" s="37" t="s">
        <v>13</v>
      </c>
      <c r="B38" s="127">
        <v>5752</v>
      </c>
      <c r="C38" s="126">
        <v>38</v>
      </c>
      <c r="D38" s="127">
        <v>25</v>
      </c>
      <c r="E38" s="126">
        <v>70</v>
      </c>
      <c r="F38" s="127">
        <v>9</v>
      </c>
      <c r="G38" s="126">
        <v>37</v>
      </c>
      <c r="H38" s="127">
        <v>33</v>
      </c>
      <c r="I38" s="126">
        <v>525</v>
      </c>
      <c r="J38" s="127">
        <v>11</v>
      </c>
      <c r="K38" s="126">
        <v>31</v>
      </c>
      <c r="L38" s="312">
        <v>4344</v>
      </c>
      <c r="M38" s="126">
        <v>47</v>
      </c>
      <c r="N38" s="127">
        <v>91</v>
      </c>
      <c r="O38" s="126">
        <v>21</v>
      </c>
      <c r="P38" s="127">
        <v>406</v>
      </c>
      <c r="Q38" s="128">
        <v>42</v>
      </c>
      <c r="R38" s="128">
        <v>22</v>
      </c>
      <c r="S38" s="82"/>
    </row>
    <row r="39" spans="1:19" ht="15" customHeight="1">
      <c r="A39" s="37" t="s">
        <v>14</v>
      </c>
      <c r="B39" s="127">
        <v>10981</v>
      </c>
      <c r="C39" s="126">
        <v>165</v>
      </c>
      <c r="D39" s="127">
        <v>699</v>
      </c>
      <c r="E39" s="126">
        <v>182</v>
      </c>
      <c r="F39" s="127">
        <v>71</v>
      </c>
      <c r="G39" s="126">
        <v>213</v>
      </c>
      <c r="H39" s="127">
        <v>176</v>
      </c>
      <c r="I39" s="126">
        <v>506</v>
      </c>
      <c r="J39" s="127">
        <v>44</v>
      </c>
      <c r="K39" s="126">
        <v>94</v>
      </c>
      <c r="L39" s="312">
        <v>141</v>
      </c>
      <c r="M39" s="126">
        <v>6678</v>
      </c>
      <c r="N39" s="127">
        <v>333</v>
      </c>
      <c r="O39" s="126">
        <v>64</v>
      </c>
      <c r="P39" s="127">
        <v>809</v>
      </c>
      <c r="Q39" s="128">
        <v>287</v>
      </c>
      <c r="R39" s="128">
        <v>519</v>
      </c>
      <c r="S39" s="82"/>
    </row>
    <row r="40" spans="1:19" ht="15" customHeight="1">
      <c r="A40" s="69" t="s">
        <v>15</v>
      </c>
      <c r="B40" s="127">
        <v>19773</v>
      </c>
      <c r="C40" s="126">
        <v>443</v>
      </c>
      <c r="D40" s="127">
        <v>160</v>
      </c>
      <c r="E40" s="126">
        <v>242</v>
      </c>
      <c r="F40" s="127">
        <v>115</v>
      </c>
      <c r="G40" s="126">
        <v>549</v>
      </c>
      <c r="H40" s="127">
        <v>1466</v>
      </c>
      <c r="I40" s="126">
        <v>363</v>
      </c>
      <c r="J40" s="127">
        <v>570</v>
      </c>
      <c r="K40" s="126">
        <v>363</v>
      </c>
      <c r="L40" s="127">
        <v>69</v>
      </c>
      <c r="M40" s="126">
        <v>178</v>
      </c>
      <c r="N40" s="127">
        <v>14302</v>
      </c>
      <c r="O40" s="126">
        <v>388</v>
      </c>
      <c r="P40" s="127">
        <v>156</v>
      </c>
      <c r="Q40" s="128">
        <v>228</v>
      </c>
      <c r="R40" s="128">
        <v>181</v>
      </c>
      <c r="S40" s="82"/>
    </row>
    <row r="41" spans="1:19" ht="15" customHeight="1">
      <c r="A41" s="69" t="s">
        <v>16</v>
      </c>
      <c r="B41" s="127">
        <v>5163</v>
      </c>
      <c r="C41" s="126">
        <v>87</v>
      </c>
      <c r="D41" s="127">
        <v>43</v>
      </c>
      <c r="E41" s="126">
        <v>154</v>
      </c>
      <c r="F41" s="127">
        <v>30</v>
      </c>
      <c r="G41" s="126">
        <v>156</v>
      </c>
      <c r="H41" s="127">
        <v>351</v>
      </c>
      <c r="I41" s="126">
        <v>387</v>
      </c>
      <c r="J41" s="127">
        <v>35</v>
      </c>
      <c r="K41" s="126">
        <v>182</v>
      </c>
      <c r="L41" s="127">
        <v>44</v>
      </c>
      <c r="M41" s="126">
        <v>36</v>
      </c>
      <c r="N41" s="127">
        <v>603</v>
      </c>
      <c r="O41" s="126">
        <v>2949</v>
      </c>
      <c r="P41" s="127">
        <v>24</v>
      </c>
      <c r="Q41" s="128">
        <v>45</v>
      </c>
      <c r="R41" s="128">
        <v>37</v>
      </c>
      <c r="S41" s="82"/>
    </row>
    <row r="42" spans="1:19" ht="15" customHeight="1">
      <c r="A42" s="37" t="s">
        <v>17</v>
      </c>
      <c r="B42" s="127">
        <v>6925</v>
      </c>
      <c r="C42" s="126">
        <v>50</v>
      </c>
      <c r="D42" s="127">
        <v>181</v>
      </c>
      <c r="E42" s="126">
        <v>54</v>
      </c>
      <c r="F42" s="127">
        <v>29</v>
      </c>
      <c r="G42" s="126">
        <v>52</v>
      </c>
      <c r="H42" s="127">
        <v>53</v>
      </c>
      <c r="I42" s="126">
        <v>555</v>
      </c>
      <c r="J42" s="127">
        <v>14</v>
      </c>
      <c r="K42" s="126">
        <v>40</v>
      </c>
      <c r="L42" s="127">
        <v>420</v>
      </c>
      <c r="M42" s="126">
        <v>377</v>
      </c>
      <c r="N42" s="127">
        <v>132</v>
      </c>
      <c r="O42" s="126">
        <v>20</v>
      </c>
      <c r="P42" s="127">
        <v>4846</v>
      </c>
      <c r="Q42" s="128">
        <v>52</v>
      </c>
      <c r="R42" s="128">
        <v>50</v>
      </c>
      <c r="S42" s="82"/>
    </row>
    <row r="43" spans="1:19" ht="15" customHeight="1">
      <c r="A43" s="37" t="s">
        <v>18</v>
      </c>
      <c r="B43" s="127">
        <v>16661</v>
      </c>
      <c r="C43" s="126">
        <v>700</v>
      </c>
      <c r="D43" s="127">
        <v>643</v>
      </c>
      <c r="E43" s="126">
        <v>130</v>
      </c>
      <c r="F43" s="127">
        <v>567</v>
      </c>
      <c r="G43" s="126">
        <v>410</v>
      </c>
      <c r="H43" s="127">
        <v>169</v>
      </c>
      <c r="I43" s="126">
        <v>295</v>
      </c>
      <c r="J43" s="127">
        <v>104</v>
      </c>
      <c r="K43" s="126">
        <v>95</v>
      </c>
      <c r="L43" s="127">
        <v>66</v>
      </c>
      <c r="M43" s="126">
        <v>290</v>
      </c>
      <c r="N43" s="127">
        <v>338</v>
      </c>
      <c r="O43" s="126">
        <v>72</v>
      </c>
      <c r="P43" s="127">
        <v>126</v>
      </c>
      <c r="Q43" s="128">
        <v>12048</v>
      </c>
      <c r="R43" s="128">
        <v>608</v>
      </c>
      <c r="S43" s="82"/>
    </row>
    <row r="44" spans="1:19" ht="15" customHeight="1">
      <c r="A44" s="37" t="s">
        <v>19</v>
      </c>
      <c r="B44" s="127">
        <v>9781</v>
      </c>
      <c r="C44" s="126">
        <v>251</v>
      </c>
      <c r="D44" s="127">
        <v>183</v>
      </c>
      <c r="E44" s="126">
        <v>114</v>
      </c>
      <c r="F44" s="127">
        <v>402</v>
      </c>
      <c r="G44" s="126">
        <v>112</v>
      </c>
      <c r="H44" s="127">
        <v>132</v>
      </c>
      <c r="I44" s="126">
        <v>205</v>
      </c>
      <c r="J44" s="127">
        <v>52</v>
      </c>
      <c r="K44" s="126">
        <v>67</v>
      </c>
      <c r="L44" s="127">
        <v>46</v>
      </c>
      <c r="M44" s="126">
        <v>552</v>
      </c>
      <c r="N44" s="127">
        <v>228</v>
      </c>
      <c r="O44" s="126">
        <v>41</v>
      </c>
      <c r="P44" s="127">
        <v>104</v>
      </c>
      <c r="Q44" s="128">
        <v>490</v>
      </c>
      <c r="R44" s="128">
        <v>6802</v>
      </c>
      <c r="S44" s="82"/>
    </row>
    <row r="45" spans="1:19">
      <c r="B45" s="82"/>
      <c r="C45" s="127"/>
      <c r="D45" s="127"/>
      <c r="E45" s="127"/>
      <c r="F45" s="332"/>
      <c r="G45" s="127"/>
      <c r="H45" s="82"/>
      <c r="I45" s="127"/>
      <c r="J45" s="82"/>
      <c r="K45" s="127"/>
      <c r="L45" s="127"/>
      <c r="M45" s="127"/>
      <c r="N45" s="127"/>
      <c r="O45" s="82"/>
      <c r="P45" s="82"/>
      <c r="Q45" s="82"/>
      <c r="R45" s="127"/>
    </row>
    <row r="46" spans="1:19">
      <c r="B46" s="127"/>
      <c r="C46" s="127"/>
      <c r="E46" s="127"/>
      <c r="F46" s="127"/>
      <c r="G46" s="127"/>
      <c r="H46" s="127"/>
      <c r="I46" s="127"/>
      <c r="K46" s="127"/>
      <c r="L46" s="127"/>
      <c r="O46" s="127"/>
      <c r="P46" s="127"/>
      <c r="Q46" s="127"/>
    </row>
    <row r="47" spans="1:19">
      <c r="B47" s="127"/>
      <c r="D47" s="127"/>
      <c r="E47" s="127"/>
      <c r="H47" s="127"/>
      <c r="I47" s="127"/>
      <c r="K47" s="127"/>
      <c r="L47" s="127"/>
      <c r="M47" s="127"/>
      <c r="N47" s="127"/>
      <c r="O47" s="127"/>
      <c r="P47" s="127"/>
      <c r="Q47" s="127"/>
      <c r="R47" s="127"/>
    </row>
    <row r="48" spans="1:19">
      <c r="B48" s="127"/>
      <c r="C48" s="127"/>
      <c r="D48" s="127"/>
      <c r="F48" s="127"/>
      <c r="G48" s="127"/>
      <c r="H48" s="127"/>
      <c r="M48" s="127"/>
      <c r="N48" s="127"/>
      <c r="O48" s="127"/>
      <c r="P48" s="127"/>
      <c r="Q48" s="127"/>
      <c r="R48" s="127"/>
    </row>
    <row r="49" spans="2:18">
      <c r="C49" s="127"/>
      <c r="D49" s="127"/>
      <c r="E49" s="127"/>
      <c r="F49" s="127"/>
      <c r="G49" s="127"/>
      <c r="I49" s="127"/>
      <c r="K49" s="127"/>
      <c r="L49" s="127"/>
      <c r="M49" s="127"/>
      <c r="N49" s="127"/>
      <c r="R49" s="127"/>
    </row>
    <row r="50" spans="2:18">
      <c r="B50" s="127"/>
      <c r="C50" s="127"/>
      <c r="E50" s="127"/>
      <c r="F50" s="127"/>
      <c r="G50" s="127"/>
      <c r="I50" s="127"/>
      <c r="K50" s="127"/>
      <c r="L50" s="127"/>
      <c r="O50" s="127"/>
      <c r="P50" s="127"/>
      <c r="Q50" s="127"/>
    </row>
    <row r="51" spans="2:18">
      <c r="B51" s="127"/>
      <c r="E51" s="127"/>
      <c r="H51" s="127"/>
      <c r="I51" s="127"/>
      <c r="K51" s="127"/>
      <c r="L51" s="127"/>
      <c r="O51" s="127"/>
      <c r="P51" s="127"/>
      <c r="Q51" s="127"/>
    </row>
    <row r="52" spans="2:18">
      <c r="B52" s="127"/>
      <c r="F52" s="127"/>
      <c r="G52" s="127"/>
      <c r="H52" s="127"/>
      <c r="O52" s="127"/>
      <c r="P52" s="127"/>
      <c r="Q52" s="127"/>
    </row>
    <row r="53" spans="2:18">
      <c r="E53" s="127"/>
      <c r="F53" s="127"/>
      <c r="G53" s="127"/>
      <c r="I53" s="127"/>
      <c r="K53" s="127"/>
      <c r="L53" s="127"/>
    </row>
    <row r="54" spans="2:18">
      <c r="E54" s="127"/>
      <c r="F54" s="127"/>
      <c r="G54" s="127"/>
      <c r="H54" s="127"/>
      <c r="I54" s="127"/>
      <c r="K54" s="127"/>
      <c r="L54" s="127"/>
    </row>
    <row r="55" spans="2:18">
      <c r="E55" s="127"/>
      <c r="H55" s="127"/>
      <c r="I55" s="127"/>
      <c r="K55" s="127"/>
      <c r="L55" s="127"/>
    </row>
    <row r="56" spans="2:18">
      <c r="F56" s="127"/>
      <c r="G56" s="127"/>
      <c r="H56" s="127"/>
    </row>
    <row r="57" spans="2:18">
      <c r="F57" s="127"/>
      <c r="G57" s="127"/>
      <c r="K57" s="10"/>
    </row>
    <row r="58" spans="2:18">
      <c r="F58" s="127"/>
      <c r="G58" s="127"/>
      <c r="H58" s="127"/>
      <c r="K58" s="10"/>
    </row>
    <row r="59" spans="2:18">
      <c r="H59" s="127"/>
      <c r="K59" s="10"/>
    </row>
    <row r="60" spans="2:18">
      <c r="H60" s="127"/>
      <c r="K60" s="10"/>
    </row>
    <row r="61" spans="2:18">
      <c r="K61" s="10"/>
    </row>
    <row r="62" spans="2:18">
      <c r="H62" s="127"/>
      <c r="K62" s="10"/>
    </row>
    <row r="63" spans="2:18">
      <c r="H63" s="127"/>
      <c r="K63" s="10"/>
    </row>
    <row r="64" spans="2:18">
      <c r="B64" s="105"/>
      <c r="H64" s="127"/>
      <c r="K64" s="10"/>
    </row>
    <row r="65" spans="2:11">
      <c r="B65" s="105"/>
      <c r="K65" s="10"/>
    </row>
    <row r="66" spans="2:11">
      <c r="B66" s="105"/>
      <c r="K66" s="10"/>
    </row>
    <row r="67" spans="2:11">
      <c r="K67" s="10"/>
    </row>
    <row r="68" spans="2:11">
      <c r="K68" s="10"/>
    </row>
    <row r="69" spans="2:11">
      <c r="K69" s="10"/>
    </row>
    <row r="70" spans="2:11">
      <c r="K70" s="10"/>
    </row>
    <row r="71" spans="2:11">
      <c r="K71" s="10"/>
    </row>
    <row r="72" spans="2:11">
      <c r="K72" s="10"/>
    </row>
    <row r="73" spans="2:11">
      <c r="K73" s="10"/>
    </row>
    <row r="74" spans="2:11">
      <c r="K74" s="10"/>
    </row>
    <row r="75" spans="2:11">
      <c r="K75" s="10"/>
    </row>
    <row r="76" spans="2:11">
      <c r="K76" s="10"/>
    </row>
    <row r="77" spans="2:11">
      <c r="K77" s="10"/>
    </row>
    <row r="78" spans="2:11">
      <c r="K78" s="10"/>
    </row>
    <row r="79" spans="2:11">
      <c r="K79" s="10"/>
    </row>
    <row r="80" spans="2:11">
      <c r="K80" s="10"/>
    </row>
    <row r="81" spans="10:11">
      <c r="K81" s="10"/>
    </row>
    <row r="82" spans="10:11">
      <c r="K82" s="10"/>
    </row>
    <row r="83" spans="10:11">
      <c r="K83" s="10"/>
    </row>
    <row r="84" spans="10:11">
      <c r="J84" s="127"/>
      <c r="K84" s="10"/>
    </row>
    <row r="85" spans="10:11">
      <c r="K85" s="10"/>
    </row>
    <row r="86" spans="10:11">
      <c r="K86" s="10"/>
    </row>
    <row r="87" spans="10:11">
      <c r="J87" s="127"/>
      <c r="K87" s="10"/>
    </row>
    <row r="88" spans="10:11">
      <c r="J88" s="127"/>
      <c r="K88" s="10"/>
    </row>
    <row r="89" spans="10:11">
      <c r="K89" s="10"/>
    </row>
    <row r="90" spans="10:11">
      <c r="K90" s="10"/>
    </row>
    <row r="91" spans="10:11">
      <c r="K91" s="10"/>
    </row>
    <row r="92" spans="10:11">
      <c r="K92" s="10"/>
    </row>
    <row r="93" spans="10:11">
      <c r="K93" s="10"/>
    </row>
    <row r="94" spans="10:11">
      <c r="K94" s="10"/>
    </row>
    <row r="95" spans="10:11">
      <c r="K95" s="10"/>
    </row>
    <row r="96" spans="10:11">
      <c r="K96" s="10"/>
    </row>
    <row r="97" spans="11:11">
      <c r="K97" s="10"/>
    </row>
    <row r="98" spans="11:11">
      <c r="K98" s="10"/>
    </row>
    <row r="99" spans="11:11">
      <c r="K99" s="10"/>
    </row>
    <row r="100" spans="11:11">
      <c r="K100" s="10"/>
    </row>
    <row r="101" spans="11:11">
      <c r="K101" s="10"/>
    </row>
    <row r="102" spans="11:11">
      <c r="K102" s="10"/>
    </row>
    <row r="103" spans="11:11">
      <c r="K103" s="10"/>
    </row>
    <row r="104" spans="11:11">
      <c r="K104" s="10"/>
    </row>
    <row r="105" spans="11:11">
      <c r="K105" s="10"/>
    </row>
    <row r="106" spans="11:11">
      <c r="K106" s="10"/>
    </row>
    <row r="107" spans="11:11">
      <c r="K107" s="10"/>
    </row>
    <row r="108" spans="11:11">
      <c r="K108" s="10"/>
    </row>
    <row r="109" spans="11:11">
      <c r="K109" s="10"/>
    </row>
    <row r="110" spans="11:11">
      <c r="K110" s="10"/>
    </row>
    <row r="111" spans="11:11">
      <c r="K111" s="10"/>
    </row>
    <row r="112" spans="11:11">
      <c r="K112" s="10"/>
    </row>
    <row r="113" spans="11:11">
      <c r="K113" s="10"/>
    </row>
    <row r="114" spans="11:11">
      <c r="K114" s="10"/>
    </row>
    <row r="115" spans="11:11">
      <c r="K115" s="10"/>
    </row>
    <row r="116" spans="11:11">
      <c r="K116" s="10"/>
    </row>
    <row r="117" spans="11:11">
      <c r="K117" s="10"/>
    </row>
    <row r="118" spans="11:11">
      <c r="K118" s="10"/>
    </row>
    <row r="119" spans="11:11">
      <c r="K119" s="10"/>
    </row>
    <row r="120" spans="11:11">
      <c r="K120" s="10"/>
    </row>
    <row r="121" spans="11:11">
      <c r="K121" s="10"/>
    </row>
    <row r="122" spans="11:11">
      <c r="K122" s="10"/>
    </row>
    <row r="123" spans="11:11">
      <c r="K123" s="10"/>
    </row>
    <row r="124" spans="11:11">
      <c r="K124" s="10"/>
    </row>
    <row r="125" spans="11:11">
      <c r="K125" s="10"/>
    </row>
    <row r="126" spans="11:11">
      <c r="K126" s="10"/>
    </row>
    <row r="127" spans="11:11">
      <c r="K127" s="10"/>
    </row>
    <row r="128" spans="11:11">
      <c r="K128" s="10"/>
    </row>
    <row r="129" spans="11:11">
      <c r="K129" s="10"/>
    </row>
    <row r="130" spans="11:11">
      <c r="K130" s="10"/>
    </row>
    <row r="131" spans="11:11">
      <c r="K131" s="10"/>
    </row>
    <row r="132" spans="11:11">
      <c r="K132" s="10"/>
    </row>
    <row r="133" spans="11:11">
      <c r="K133" s="10"/>
    </row>
    <row r="134" spans="11:11">
      <c r="K134" s="10"/>
    </row>
    <row r="135" spans="11:11">
      <c r="K135" s="10"/>
    </row>
    <row r="136" spans="11:11">
      <c r="K136" s="10"/>
    </row>
    <row r="137" spans="11:11">
      <c r="K137" s="10"/>
    </row>
    <row r="138" spans="11:11">
      <c r="K138" s="10"/>
    </row>
    <row r="139" spans="11:11">
      <c r="K139" s="10"/>
    </row>
    <row r="140" spans="11:11">
      <c r="K140" s="10"/>
    </row>
    <row r="141" spans="11:11">
      <c r="K141" s="10"/>
    </row>
    <row r="142" spans="11:11">
      <c r="K142" s="10"/>
    </row>
    <row r="143" spans="11:11">
      <c r="K143" s="10"/>
    </row>
    <row r="144" spans="11:11">
      <c r="K144" s="10"/>
    </row>
    <row r="145" spans="11:11">
      <c r="K145" s="10"/>
    </row>
    <row r="146" spans="11:11">
      <c r="K146" s="10"/>
    </row>
    <row r="147" spans="11:11">
      <c r="K147" s="10"/>
    </row>
    <row r="148" spans="11:11">
      <c r="K148" s="10"/>
    </row>
    <row r="149" spans="11:11">
      <c r="K149" s="10"/>
    </row>
    <row r="150" spans="11:11">
      <c r="K150" s="10"/>
    </row>
    <row r="151" spans="11:11">
      <c r="K151" s="10"/>
    </row>
    <row r="152" spans="11:11">
      <c r="K152" s="10"/>
    </row>
    <row r="153" spans="11:11">
      <c r="K153" s="10"/>
    </row>
    <row r="154" spans="11:11">
      <c r="K154" s="10"/>
    </row>
    <row r="155" spans="11:11">
      <c r="K155" s="10"/>
    </row>
    <row r="156" spans="11:11">
      <c r="K156" s="10"/>
    </row>
    <row r="157" spans="11:11">
      <c r="K157" s="10"/>
    </row>
    <row r="158" spans="11:11">
      <c r="K158" s="10"/>
    </row>
    <row r="159" spans="11:11">
      <c r="K159" s="10"/>
    </row>
    <row r="160" spans="11:11">
      <c r="K160" s="10"/>
    </row>
    <row r="161" spans="11:11">
      <c r="K161" s="10"/>
    </row>
    <row r="162" spans="11:11">
      <c r="K162" s="10"/>
    </row>
    <row r="163" spans="11:11">
      <c r="K163" s="10"/>
    </row>
    <row r="164" spans="11:11">
      <c r="K164" s="10"/>
    </row>
    <row r="165" spans="11:11">
      <c r="K165" s="10"/>
    </row>
    <row r="166" spans="11:11">
      <c r="K166" s="10"/>
    </row>
    <row r="167" spans="11:11">
      <c r="K167" s="10"/>
    </row>
    <row r="168" spans="11:11">
      <c r="K168" s="10"/>
    </row>
    <row r="169" spans="11:11">
      <c r="K169" s="10"/>
    </row>
    <row r="170" spans="11:11">
      <c r="K170" s="10"/>
    </row>
    <row r="171" spans="11:11">
      <c r="K171" s="10"/>
    </row>
    <row r="172" spans="11:11">
      <c r="K172" s="10"/>
    </row>
    <row r="173" spans="11:11">
      <c r="K173" s="10"/>
    </row>
    <row r="174" spans="11:11">
      <c r="K174" s="10"/>
    </row>
    <row r="175" spans="11:11">
      <c r="K175" s="10"/>
    </row>
    <row r="176" spans="11:11">
      <c r="K176" s="10"/>
    </row>
    <row r="177" spans="11:11">
      <c r="K177" s="10"/>
    </row>
    <row r="178" spans="11:11">
      <c r="K178" s="10"/>
    </row>
    <row r="179" spans="11:11">
      <c r="K179" s="10"/>
    </row>
    <row r="180" spans="11:11">
      <c r="K180" s="10"/>
    </row>
    <row r="181" spans="11:11">
      <c r="K181" s="10"/>
    </row>
    <row r="182" spans="11:11">
      <c r="K182" s="10"/>
    </row>
    <row r="183" spans="11:11">
      <c r="K183" s="10"/>
    </row>
    <row r="184" spans="11:11">
      <c r="K184" s="10"/>
    </row>
    <row r="185" spans="11:11">
      <c r="K185" s="10"/>
    </row>
    <row r="186" spans="11:11">
      <c r="K186" s="10"/>
    </row>
    <row r="187" spans="11:11">
      <c r="K187" s="10"/>
    </row>
    <row r="188" spans="11:11">
      <c r="K188" s="10"/>
    </row>
    <row r="189" spans="11:11">
      <c r="K189" s="10"/>
    </row>
    <row r="190" spans="11:11">
      <c r="K190" s="10"/>
    </row>
    <row r="191" spans="11:11">
      <c r="K191" s="10"/>
    </row>
    <row r="192" spans="11:11">
      <c r="K192" s="10"/>
    </row>
    <row r="193" spans="11:11">
      <c r="K193" s="10"/>
    </row>
    <row r="194" spans="11:11">
      <c r="K194" s="10"/>
    </row>
    <row r="195" spans="11:11">
      <c r="K195" s="10"/>
    </row>
    <row r="196" spans="11:11">
      <c r="K196" s="10"/>
    </row>
    <row r="197" spans="11:11">
      <c r="K197" s="10"/>
    </row>
    <row r="198" spans="11:11">
      <c r="K198" s="10"/>
    </row>
    <row r="199" spans="11:11">
      <c r="K199" s="10"/>
    </row>
    <row r="200" spans="11:11">
      <c r="K200" s="10"/>
    </row>
    <row r="201" spans="11:11">
      <c r="K201" s="10"/>
    </row>
    <row r="202" spans="11:11">
      <c r="K202" s="10"/>
    </row>
    <row r="203" spans="11:11">
      <c r="K203" s="10"/>
    </row>
    <row r="204" spans="11:11">
      <c r="K204" s="10"/>
    </row>
    <row r="205" spans="11:11">
      <c r="K205" s="10"/>
    </row>
    <row r="206" spans="11:11">
      <c r="K206" s="10"/>
    </row>
    <row r="207" spans="11:11">
      <c r="K207" s="10"/>
    </row>
    <row r="208" spans="11:11">
      <c r="K208" s="10"/>
    </row>
    <row r="209" spans="11:11">
      <c r="K209" s="10"/>
    </row>
    <row r="210" spans="11:11">
      <c r="K210" s="10"/>
    </row>
    <row r="211" spans="11:11">
      <c r="K211" s="10"/>
    </row>
    <row r="212" spans="11:11">
      <c r="K212" s="10"/>
    </row>
    <row r="213" spans="11:11">
      <c r="K213" s="10"/>
    </row>
  </sheetData>
  <mergeCells count="3">
    <mergeCell ref="A7:A8"/>
    <mergeCell ref="B7:B8"/>
    <mergeCell ref="C7:H7"/>
  </mergeCells>
  <hyperlinks>
    <hyperlink ref="A5" location="' Spis tablic  List of tables'!A1" display="Powrót do spisu tablic "/>
    <hyperlink ref="A6" location="' Spis tablic  List of tables'!A1" display="Return to list of tables"/>
  </hyperlinks>
  <pageMargins left="0.55118110236220474" right="0.15748031496062992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zoomScaleNormal="100" workbookViewId="0">
      <selection activeCell="C6" sqref="C6"/>
    </sheetView>
  </sheetViews>
  <sheetFormatPr defaultColWidth="9" defaultRowHeight="12.75"/>
  <cols>
    <col min="1" max="1" width="21" style="94" customWidth="1"/>
    <col min="2" max="10" width="8.625" style="94" customWidth="1"/>
    <col min="11" max="16384" width="9" style="94"/>
  </cols>
  <sheetData>
    <row r="1" spans="1:10">
      <c r="A1" s="92" t="s">
        <v>541</v>
      </c>
      <c r="B1" s="93"/>
      <c r="C1" s="93"/>
      <c r="D1" s="93"/>
      <c r="E1" s="93"/>
      <c r="F1" s="93"/>
      <c r="G1" s="93"/>
      <c r="H1" s="93"/>
      <c r="I1" s="93"/>
      <c r="J1" s="93"/>
    </row>
    <row r="2" spans="1:10">
      <c r="A2" s="369" t="s">
        <v>598</v>
      </c>
      <c r="B2" s="93"/>
      <c r="C2" s="93"/>
      <c r="D2" s="93"/>
      <c r="E2" s="93"/>
      <c r="F2" s="93"/>
      <c r="G2" s="93"/>
      <c r="H2" s="93"/>
      <c r="I2" s="93"/>
      <c r="J2" s="93"/>
    </row>
    <row r="3" spans="1:10">
      <c r="A3" s="93" t="s">
        <v>503</v>
      </c>
      <c r="B3" s="93"/>
      <c r="C3" s="93"/>
      <c r="D3" s="93"/>
      <c r="E3" s="93"/>
      <c r="F3" s="93"/>
      <c r="G3" s="93"/>
      <c r="H3" s="93"/>
      <c r="I3" s="93"/>
      <c r="J3" s="93"/>
    </row>
    <row r="4" spans="1:10">
      <c r="A4" s="281" t="s">
        <v>505</v>
      </c>
      <c r="B4" s="93"/>
      <c r="C4" s="93"/>
      <c r="D4" s="93"/>
      <c r="E4" s="93"/>
      <c r="F4" s="93"/>
      <c r="G4" s="93"/>
      <c r="H4" s="93"/>
      <c r="I4" s="93"/>
      <c r="J4" s="93"/>
    </row>
    <row r="5" spans="1:10">
      <c r="A5" s="281" t="s">
        <v>599</v>
      </c>
      <c r="B5" s="93"/>
      <c r="C5" s="93"/>
      <c r="D5" s="93"/>
      <c r="E5" s="93"/>
      <c r="F5" s="93"/>
      <c r="G5" s="93"/>
      <c r="H5" s="93"/>
      <c r="I5" s="93"/>
      <c r="J5" s="93"/>
    </row>
    <row r="6" spans="1:10">
      <c r="A6" s="324" t="s">
        <v>459</v>
      </c>
      <c r="B6" s="93"/>
      <c r="C6" s="93"/>
      <c r="D6" s="93"/>
      <c r="E6" s="93"/>
      <c r="F6" s="93"/>
      <c r="G6" s="93"/>
      <c r="H6" s="93"/>
      <c r="I6" s="93"/>
      <c r="J6" s="93"/>
    </row>
    <row r="7" spans="1:10">
      <c r="A7" s="320" t="s">
        <v>419</v>
      </c>
      <c r="C7" s="93"/>
      <c r="D7" s="93"/>
      <c r="E7" s="93"/>
      <c r="F7" s="93"/>
      <c r="G7" s="93"/>
      <c r="H7" s="93"/>
      <c r="I7" s="93"/>
      <c r="J7" s="93"/>
    </row>
    <row r="8" spans="1:10">
      <c r="A8" s="320" t="s">
        <v>420</v>
      </c>
      <c r="C8" s="93"/>
      <c r="D8" s="93"/>
      <c r="E8" s="93"/>
      <c r="F8" s="93"/>
      <c r="G8" s="93"/>
      <c r="H8" s="93"/>
      <c r="I8" s="93"/>
      <c r="J8" s="93"/>
    </row>
    <row r="9" spans="1:10" ht="66.75" customHeight="1">
      <c r="A9" s="450" t="s">
        <v>671</v>
      </c>
      <c r="B9" s="423" t="s">
        <v>378</v>
      </c>
      <c r="C9" s="423"/>
      <c r="D9" s="428"/>
      <c r="E9" s="422" t="s">
        <v>374</v>
      </c>
      <c r="F9" s="423"/>
      <c r="G9" s="428"/>
      <c r="H9" s="422" t="s">
        <v>379</v>
      </c>
      <c r="I9" s="423"/>
      <c r="J9" s="423"/>
    </row>
    <row r="10" spans="1:10" ht="38.25">
      <c r="A10" s="451"/>
      <c r="B10" s="57" t="s">
        <v>333</v>
      </c>
      <c r="C10" s="58" t="s">
        <v>403</v>
      </c>
      <c r="D10" s="58" t="s">
        <v>381</v>
      </c>
      <c r="E10" s="58" t="s">
        <v>289</v>
      </c>
      <c r="F10" s="58" t="s">
        <v>403</v>
      </c>
      <c r="G10" s="58" t="s">
        <v>308</v>
      </c>
      <c r="H10" s="58" t="s">
        <v>289</v>
      </c>
      <c r="I10" s="58" t="s">
        <v>403</v>
      </c>
      <c r="J10" s="59" t="s">
        <v>391</v>
      </c>
    </row>
    <row r="11" spans="1:10" ht="15" customHeight="1">
      <c r="A11" s="38" t="s">
        <v>545</v>
      </c>
      <c r="B11" s="92">
        <f>SUM(B12:B49)</f>
        <v>128373</v>
      </c>
      <c r="C11" s="374">
        <f t="shared" ref="C11:J11" si="0">SUM(C12:C49)</f>
        <v>61652</v>
      </c>
      <c r="D11" s="374">
        <f t="shared" si="0"/>
        <v>66721</v>
      </c>
      <c r="E11" s="374">
        <f t="shared" si="0"/>
        <v>97079</v>
      </c>
      <c r="F11" s="374">
        <f t="shared" si="0"/>
        <v>47722</v>
      </c>
      <c r="G11" s="374">
        <f t="shared" si="0"/>
        <v>49357</v>
      </c>
      <c r="H11" s="374">
        <f t="shared" si="0"/>
        <v>31294</v>
      </c>
      <c r="I11" s="301">
        <f t="shared" si="0"/>
        <v>13930</v>
      </c>
      <c r="J11" s="374">
        <f t="shared" si="0"/>
        <v>17364</v>
      </c>
    </row>
    <row r="12" spans="1:10" ht="15" customHeight="1">
      <c r="A12" s="97" t="s">
        <v>65</v>
      </c>
      <c r="B12" s="93">
        <v>29179</v>
      </c>
      <c r="C12" s="250">
        <v>15122</v>
      </c>
      <c r="D12" s="239">
        <v>14057</v>
      </c>
      <c r="E12" s="250">
        <v>20092</v>
      </c>
      <c r="F12" s="239">
        <v>10087</v>
      </c>
      <c r="G12" s="250">
        <v>10005</v>
      </c>
      <c r="H12" s="239">
        <v>9087</v>
      </c>
      <c r="I12" s="250">
        <v>5035</v>
      </c>
      <c r="J12" s="239">
        <v>4052</v>
      </c>
    </row>
    <row r="13" spans="1:10" ht="15" customHeight="1">
      <c r="A13" s="278" t="s">
        <v>66</v>
      </c>
      <c r="B13" s="96"/>
      <c r="C13" s="95"/>
      <c r="D13" s="304"/>
      <c r="E13" s="95"/>
      <c r="F13" s="304"/>
      <c r="G13" s="95"/>
      <c r="H13" s="304"/>
      <c r="I13" s="95"/>
      <c r="J13" s="304"/>
    </row>
    <row r="14" spans="1:10" ht="15" customHeight="1">
      <c r="A14" s="97" t="s">
        <v>67</v>
      </c>
      <c r="B14" s="297">
        <v>2928</v>
      </c>
      <c r="C14" s="250">
        <v>1379</v>
      </c>
      <c r="D14" s="239">
        <v>1549</v>
      </c>
      <c r="E14" s="250">
        <v>1751</v>
      </c>
      <c r="F14" s="239">
        <v>844</v>
      </c>
      <c r="G14" s="250">
        <v>907</v>
      </c>
      <c r="H14" s="239">
        <v>1177</v>
      </c>
      <c r="I14" s="250">
        <v>535</v>
      </c>
      <c r="J14" s="239">
        <v>642</v>
      </c>
    </row>
    <row r="15" spans="1:10" ht="15" customHeight="1">
      <c r="A15" s="97" t="s">
        <v>68</v>
      </c>
      <c r="B15" s="297">
        <v>1851</v>
      </c>
      <c r="C15" s="250">
        <v>892</v>
      </c>
      <c r="D15" s="239">
        <v>959</v>
      </c>
      <c r="E15" s="250">
        <v>1495</v>
      </c>
      <c r="F15" s="239">
        <v>703</v>
      </c>
      <c r="G15" s="250">
        <v>792</v>
      </c>
      <c r="H15" s="239">
        <v>356</v>
      </c>
      <c r="I15" s="250">
        <v>189</v>
      </c>
      <c r="J15" s="239">
        <v>167</v>
      </c>
    </row>
    <row r="16" spans="1:10" ht="15" customHeight="1">
      <c r="A16" s="97" t="s">
        <v>69</v>
      </c>
      <c r="B16" s="297">
        <v>2239</v>
      </c>
      <c r="C16" s="250">
        <v>1034</v>
      </c>
      <c r="D16" s="239">
        <v>1205</v>
      </c>
      <c r="E16" s="250">
        <v>2707</v>
      </c>
      <c r="F16" s="239">
        <v>1334</v>
      </c>
      <c r="G16" s="250">
        <v>1373</v>
      </c>
      <c r="H16" s="239">
        <v>-468</v>
      </c>
      <c r="I16" s="250">
        <v>-300</v>
      </c>
      <c r="J16" s="239">
        <v>-168</v>
      </c>
    </row>
    <row r="17" spans="1:10" ht="15" customHeight="1">
      <c r="A17" s="97" t="s">
        <v>70</v>
      </c>
      <c r="B17" s="297">
        <v>1067</v>
      </c>
      <c r="C17" s="250">
        <v>489</v>
      </c>
      <c r="D17" s="239">
        <v>578</v>
      </c>
      <c r="E17" s="250">
        <v>1659</v>
      </c>
      <c r="F17" s="239">
        <v>823</v>
      </c>
      <c r="G17" s="250">
        <v>836</v>
      </c>
      <c r="H17" s="239">
        <v>-592</v>
      </c>
      <c r="I17" s="250">
        <v>-334</v>
      </c>
      <c r="J17" s="239">
        <v>-258</v>
      </c>
    </row>
    <row r="18" spans="1:10" ht="15" customHeight="1">
      <c r="A18" s="97" t="s">
        <v>71</v>
      </c>
      <c r="B18" s="297">
        <v>1144</v>
      </c>
      <c r="C18" s="250">
        <v>563</v>
      </c>
      <c r="D18" s="239">
        <v>581</v>
      </c>
      <c r="E18" s="250">
        <v>1096</v>
      </c>
      <c r="F18" s="239">
        <v>526</v>
      </c>
      <c r="G18" s="250">
        <v>570</v>
      </c>
      <c r="H18" s="239">
        <v>48</v>
      </c>
      <c r="I18" s="250">
        <v>37</v>
      </c>
      <c r="J18" s="239">
        <v>11</v>
      </c>
    </row>
    <row r="19" spans="1:10" ht="15" customHeight="1">
      <c r="A19" s="97" t="s">
        <v>72</v>
      </c>
      <c r="B19" s="297">
        <v>1737</v>
      </c>
      <c r="C19" s="250">
        <v>754</v>
      </c>
      <c r="D19" s="239">
        <v>983</v>
      </c>
      <c r="E19" s="250">
        <v>1540</v>
      </c>
      <c r="F19" s="239">
        <v>781</v>
      </c>
      <c r="G19" s="250">
        <v>759</v>
      </c>
      <c r="H19" s="239">
        <v>197</v>
      </c>
      <c r="I19" s="250">
        <v>-27</v>
      </c>
      <c r="J19" s="239">
        <v>224</v>
      </c>
    </row>
    <row r="20" spans="1:10" ht="15" customHeight="1">
      <c r="A20" s="97" t="s">
        <v>73</v>
      </c>
      <c r="B20" s="297">
        <v>584</v>
      </c>
      <c r="C20" s="250">
        <v>286</v>
      </c>
      <c r="D20" s="239">
        <v>298</v>
      </c>
      <c r="E20" s="250">
        <v>1083</v>
      </c>
      <c r="F20" s="239">
        <v>516</v>
      </c>
      <c r="G20" s="250">
        <v>567</v>
      </c>
      <c r="H20" s="239">
        <v>-499</v>
      </c>
      <c r="I20" s="250">
        <v>-230</v>
      </c>
      <c r="J20" s="239">
        <v>-269</v>
      </c>
    </row>
    <row r="21" spans="1:10" ht="15" customHeight="1">
      <c r="A21" s="97" t="s">
        <v>74</v>
      </c>
      <c r="B21" s="297">
        <v>906</v>
      </c>
      <c r="C21" s="250">
        <v>426</v>
      </c>
      <c r="D21" s="239">
        <v>480</v>
      </c>
      <c r="E21" s="250">
        <v>699</v>
      </c>
      <c r="F21" s="239">
        <v>376</v>
      </c>
      <c r="G21" s="250">
        <v>323</v>
      </c>
      <c r="H21" s="239">
        <v>207</v>
      </c>
      <c r="I21" s="250">
        <v>50</v>
      </c>
      <c r="J21" s="239">
        <v>157</v>
      </c>
    </row>
    <row r="22" spans="1:10" ht="15" customHeight="1">
      <c r="A22" s="97" t="s">
        <v>75</v>
      </c>
      <c r="B22" s="297">
        <v>4516</v>
      </c>
      <c r="C22" s="250">
        <v>1991</v>
      </c>
      <c r="D22" s="239">
        <v>2525</v>
      </c>
      <c r="E22" s="250">
        <v>3243</v>
      </c>
      <c r="F22" s="239">
        <v>1632</v>
      </c>
      <c r="G22" s="250">
        <v>1611</v>
      </c>
      <c r="H22" s="239">
        <v>1273</v>
      </c>
      <c r="I22" s="250">
        <v>359</v>
      </c>
      <c r="J22" s="239">
        <v>914</v>
      </c>
    </row>
    <row r="23" spans="1:10" ht="15" customHeight="1">
      <c r="A23" s="97" t="s">
        <v>76</v>
      </c>
      <c r="B23" s="297">
        <v>3209</v>
      </c>
      <c r="C23" s="250">
        <v>1566</v>
      </c>
      <c r="D23" s="239">
        <v>1643</v>
      </c>
      <c r="E23" s="250">
        <v>1856</v>
      </c>
      <c r="F23" s="239">
        <v>926</v>
      </c>
      <c r="G23" s="250">
        <v>930</v>
      </c>
      <c r="H23" s="239">
        <v>1353</v>
      </c>
      <c r="I23" s="250">
        <v>640</v>
      </c>
      <c r="J23" s="239">
        <v>713</v>
      </c>
    </row>
    <row r="24" spans="1:10" ht="15" customHeight="1">
      <c r="A24" s="97" t="s">
        <v>77</v>
      </c>
      <c r="B24" s="297">
        <v>2491</v>
      </c>
      <c r="C24" s="250">
        <v>1363</v>
      </c>
      <c r="D24" s="239">
        <v>1128</v>
      </c>
      <c r="E24" s="250">
        <v>1449</v>
      </c>
      <c r="F24" s="239">
        <v>712</v>
      </c>
      <c r="G24" s="250">
        <v>737</v>
      </c>
      <c r="H24" s="239">
        <v>1042</v>
      </c>
      <c r="I24" s="250">
        <v>651</v>
      </c>
      <c r="J24" s="239">
        <v>391</v>
      </c>
    </row>
    <row r="25" spans="1:10" ht="15" customHeight="1">
      <c r="A25" s="97" t="s">
        <v>78</v>
      </c>
      <c r="B25" s="297">
        <v>1588</v>
      </c>
      <c r="C25" s="250">
        <v>759</v>
      </c>
      <c r="D25" s="239">
        <v>829</v>
      </c>
      <c r="E25" s="250">
        <v>2287</v>
      </c>
      <c r="F25" s="239">
        <v>1151</v>
      </c>
      <c r="G25" s="250">
        <v>1136</v>
      </c>
      <c r="H25" s="239">
        <v>-699</v>
      </c>
      <c r="I25" s="250">
        <v>-392</v>
      </c>
      <c r="J25" s="239">
        <v>-307</v>
      </c>
    </row>
    <row r="26" spans="1:10" ht="15" customHeight="1">
      <c r="A26" s="97" t="s">
        <v>79</v>
      </c>
      <c r="B26" s="297">
        <v>3439</v>
      </c>
      <c r="C26" s="250">
        <v>1648</v>
      </c>
      <c r="D26" s="239">
        <v>1791</v>
      </c>
      <c r="E26" s="250">
        <v>5359</v>
      </c>
      <c r="F26" s="239">
        <v>2698</v>
      </c>
      <c r="G26" s="250">
        <v>2661</v>
      </c>
      <c r="H26" s="239">
        <v>-1920</v>
      </c>
      <c r="I26" s="250">
        <v>-1050</v>
      </c>
      <c r="J26" s="239">
        <v>-870</v>
      </c>
    </row>
    <row r="27" spans="1:10" ht="15" customHeight="1">
      <c r="A27" s="97" t="s">
        <v>80</v>
      </c>
      <c r="B27" s="297">
        <v>1955</v>
      </c>
      <c r="C27" s="250">
        <v>811</v>
      </c>
      <c r="D27" s="239">
        <v>1144</v>
      </c>
      <c r="E27" s="250">
        <v>1669</v>
      </c>
      <c r="F27" s="239">
        <v>809</v>
      </c>
      <c r="G27" s="250">
        <v>860</v>
      </c>
      <c r="H27" s="239">
        <v>286</v>
      </c>
      <c r="I27" s="250">
        <v>2</v>
      </c>
      <c r="J27" s="239">
        <v>284</v>
      </c>
    </row>
    <row r="28" spans="1:10" ht="15" customHeight="1">
      <c r="A28" s="97" t="s">
        <v>81</v>
      </c>
      <c r="B28" s="297">
        <v>936</v>
      </c>
      <c r="C28" s="250">
        <v>398</v>
      </c>
      <c r="D28" s="239">
        <v>538</v>
      </c>
      <c r="E28" s="250">
        <v>1696</v>
      </c>
      <c r="F28" s="239">
        <v>873</v>
      </c>
      <c r="G28" s="250">
        <v>823</v>
      </c>
      <c r="H28" s="239">
        <v>-760</v>
      </c>
      <c r="I28" s="250">
        <v>-475</v>
      </c>
      <c r="J28" s="239">
        <v>-285</v>
      </c>
    </row>
    <row r="29" spans="1:10" ht="15" customHeight="1">
      <c r="A29" s="97" t="s">
        <v>82</v>
      </c>
      <c r="B29" s="297">
        <v>12848</v>
      </c>
      <c r="C29" s="250">
        <v>6093</v>
      </c>
      <c r="D29" s="239">
        <v>6755</v>
      </c>
      <c r="E29" s="250">
        <v>7045</v>
      </c>
      <c r="F29" s="239">
        <v>3249</v>
      </c>
      <c r="G29" s="250">
        <v>3796</v>
      </c>
      <c r="H29" s="239">
        <v>5803</v>
      </c>
      <c r="I29" s="250">
        <v>2844</v>
      </c>
      <c r="J29" s="239">
        <v>2959</v>
      </c>
    </row>
    <row r="30" spans="1:10" ht="15" customHeight="1">
      <c r="A30" s="97" t="s">
        <v>83</v>
      </c>
      <c r="B30" s="297">
        <v>2426</v>
      </c>
      <c r="C30" s="250">
        <v>1033</v>
      </c>
      <c r="D30" s="239">
        <v>1393</v>
      </c>
      <c r="E30" s="250">
        <v>2859</v>
      </c>
      <c r="F30" s="239">
        <v>1420</v>
      </c>
      <c r="G30" s="250">
        <v>1439</v>
      </c>
      <c r="H30" s="239">
        <v>-433</v>
      </c>
      <c r="I30" s="250">
        <v>-387</v>
      </c>
      <c r="J30" s="239">
        <v>-46</v>
      </c>
    </row>
    <row r="31" spans="1:10" ht="15" customHeight="1">
      <c r="A31" s="97" t="s">
        <v>84</v>
      </c>
      <c r="B31" s="297">
        <v>4247</v>
      </c>
      <c r="C31" s="250">
        <v>1980</v>
      </c>
      <c r="D31" s="239">
        <v>2267</v>
      </c>
      <c r="E31" s="250">
        <v>4843</v>
      </c>
      <c r="F31" s="239">
        <v>2374</v>
      </c>
      <c r="G31" s="250">
        <v>2469</v>
      </c>
      <c r="H31" s="239">
        <v>-596</v>
      </c>
      <c r="I31" s="250">
        <v>-394</v>
      </c>
      <c r="J31" s="239">
        <v>-202</v>
      </c>
    </row>
    <row r="32" spans="1:10" ht="15" customHeight="1">
      <c r="A32" s="97" t="s">
        <v>85</v>
      </c>
      <c r="B32" s="297">
        <v>2223</v>
      </c>
      <c r="C32" s="250">
        <v>1004</v>
      </c>
      <c r="D32" s="239">
        <v>1219</v>
      </c>
      <c r="E32" s="250">
        <v>1491</v>
      </c>
      <c r="F32" s="239">
        <v>708</v>
      </c>
      <c r="G32" s="250">
        <v>783</v>
      </c>
      <c r="H32" s="239">
        <v>732</v>
      </c>
      <c r="I32" s="250">
        <v>296</v>
      </c>
      <c r="J32" s="239">
        <v>436</v>
      </c>
    </row>
    <row r="33" spans="1:10" ht="15" customHeight="1">
      <c r="A33" s="97" t="s">
        <v>86</v>
      </c>
      <c r="B33" s="297">
        <v>1686</v>
      </c>
      <c r="C33" s="250">
        <v>737</v>
      </c>
      <c r="D33" s="239">
        <v>949</v>
      </c>
      <c r="E33" s="250">
        <v>1352</v>
      </c>
      <c r="F33" s="239">
        <v>657</v>
      </c>
      <c r="G33" s="250">
        <v>695</v>
      </c>
      <c r="H33" s="239">
        <v>334</v>
      </c>
      <c r="I33" s="250">
        <v>80</v>
      </c>
      <c r="J33" s="239">
        <v>254</v>
      </c>
    </row>
    <row r="34" spans="1:10" ht="15" customHeight="1">
      <c r="A34" s="97" t="s">
        <v>87</v>
      </c>
      <c r="B34" s="297">
        <v>1220</v>
      </c>
      <c r="C34" s="250">
        <v>521</v>
      </c>
      <c r="D34" s="239">
        <v>699</v>
      </c>
      <c r="E34" s="250">
        <v>825</v>
      </c>
      <c r="F34" s="239">
        <v>360</v>
      </c>
      <c r="G34" s="250">
        <v>465</v>
      </c>
      <c r="H34" s="239">
        <v>395</v>
      </c>
      <c r="I34" s="250">
        <v>161</v>
      </c>
      <c r="J34" s="239">
        <v>234</v>
      </c>
    </row>
    <row r="35" spans="1:10" ht="15" customHeight="1">
      <c r="A35" s="97" t="s">
        <v>88</v>
      </c>
      <c r="B35" s="297">
        <v>7638</v>
      </c>
      <c r="C35" s="250">
        <v>3724</v>
      </c>
      <c r="D35" s="239">
        <v>3914</v>
      </c>
      <c r="E35" s="250">
        <v>6028</v>
      </c>
      <c r="F35" s="239">
        <v>2936</v>
      </c>
      <c r="G35" s="250">
        <v>3092</v>
      </c>
      <c r="H35" s="239">
        <v>1610</v>
      </c>
      <c r="I35" s="250">
        <v>788</v>
      </c>
      <c r="J35" s="239">
        <v>822</v>
      </c>
    </row>
    <row r="36" spans="1:10" ht="15" customHeight="1">
      <c r="A36" s="97" t="s">
        <v>89</v>
      </c>
      <c r="B36" s="297">
        <v>1124</v>
      </c>
      <c r="C36" s="250">
        <v>524</v>
      </c>
      <c r="D36" s="239">
        <v>600</v>
      </c>
      <c r="E36" s="250">
        <v>1057</v>
      </c>
      <c r="F36" s="239">
        <v>556</v>
      </c>
      <c r="G36" s="250">
        <v>501</v>
      </c>
      <c r="H36" s="239">
        <v>67</v>
      </c>
      <c r="I36" s="250">
        <v>-32</v>
      </c>
      <c r="J36" s="239">
        <v>99</v>
      </c>
    </row>
    <row r="37" spans="1:10" ht="15" customHeight="1">
      <c r="A37" s="97" t="s">
        <v>90</v>
      </c>
      <c r="B37" s="297">
        <v>664</v>
      </c>
      <c r="C37" s="250">
        <v>304</v>
      </c>
      <c r="D37" s="239">
        <v>360</v>
      </c>
      <c r="E37" s="250">
        <v>1165</v>
      </c>
      <c r="F37" s="239">
        <v>572</v>
      </c>
      <c r="G37" s="250">
        <v>593</v>
      </c>
      <c r="H37" s="239">
        <v>-501</v>
      </c>
      <c r="I37" s="250">
        <v>-268</v>
      </c>
      <c r="J37" s="239">
        <v>-233</v>
      </c>
    </row>
    <row r="38" spans="1:10" ht="15" customHeight="1">
      <c r="A38" s="97" t="s">
        <v>91</v>
      </c>
      <c r="B38" s="297">
        <v>946</v>
      </c>
      <c r="C38" s="250">
        <v>423</v>
      </c>
      <c r="D38" s="239">
        <v>523</v>
      </c>
      <c r="E38" s="250">
        <v>1170</v>
      </c>
      <c r="F38" s="239">
        <v>574</v>
      </c>
      <c r="G38" s="250">
        <v>596</v>
      </c>
      <c r="H38" s="239">
        <v>-224</v>
      </c>
      <c r="I38" s="250">
        <v>-151</v>
      </c>
      <c r="J38" s="239">
        <v>-73</v>
      </c>
    </row>
    <row r="39" spans="1:10" ht="15" customHeight="1">
      <c r="A39" s="97" t="s">
        <v>92</v>
      </c>
      <c r="B39" s="297">
        <v>6521</v>
      </c>
      <c r="C39" s="250">
        <v>3111</v>
      </c>
      <c r="D39" s="239">
        <v>3410</v>
      </c>
      <c r="E39" s="250">
        <v>2135</v>
      </c>
      <c r="F39" s="239">
        <v>1045</v>
      </c>
      <c r="G39" s="250">
        <v>1090</v>
      </c>
      <c r="H39" s="239">
        <v>4386</v>
      </c>
      <c r="I39" s="250">
        <v>2066</v>
      </c>
      <c r="J39" s="239">
        <v>2320</v>
      </c>
    </row>
    <row r="40" spans="1:10" ht="15" customHeight="1">
      <c r="A40" s="97" t="s">
        <v>93</v>
      </c>
      <c r="B40" s="297">
        <v>1386</v>
      </c>
      <c r="C40" s="250">
        <v>614</v>
      </c>
      <c r="D40" s="239">
        <v>772</v>
      </c>
      <c r="E40" s="250">
        <v>1945</v>
      </c>
      <c r="F40" s="239">
        <v>922</v>
      </c>
      <c r="G40" s="250">
        <v>1023</v>
      </c>
      <c r="H40" s="239">
        <v>-559</v>
      </c>
      <c r="I40" s="250">
        <v>-308</v>
      </c>
      <c r="J40" s="239">
        <v>-251</v>
      </c>
    </row>
    <row r="41" spans="1:10" ht="15" customHeight="1">
      <c r="A41" s="97" t="s">
        <v>94</v>
      </c>
      <c r="B41" s="297">
        <v>5980</v>
      </c>
      <c r="C41" s="250">
        <v>2785</v>
      </c>
      <c r="D41" s="239">
        <v>3195</v>
      </c>
      <c r="E41" s="250">
        <v>2124</v>
      </c>
      <c r="F41" s="239">
        <v>1039</v>
      </c>
      <c r="G41" s="250">
        <v>1085</v>
      </c>
      <c r="H41" s="239">
        <v>3856</v>
      </c>
      <c r="I41" s="250">
        <v>1746</v>
      </c>
      <c r="J41" s="239">
        <v>2110</v>
      </c>
    </row>
    <row r="42" spans="1:10" ht="15" customHeight="1">
      <c r="A42" s="97" t="s">
        <v>95</v>
      </c>
      <c r="B42" s="297">
        <v>1490</v>
      </c>
      <c r="C42" s="250">
        <v>661</v>
      </c>
      <c r="D42" s="239">
        <v>829</v>
      </c>
      <c r="E42" s="250">
        <v>990</v>
      </c>
      <c r="F42" s="239">
        <v>466</v>
      </c>
      <c r="G42" s="250">
        <v>524</v>
      </c>
      <c r="H42" s="239">
        <v>500</v>
      </c>
      <c r="I42" s="250">
        <v>195</v>
      </c>
      <c r="J42" s="239">
        <v>305</v>
      </c>
    </row>
    <row r="43" spans="1:10" ht="15" customHeight="1">
      <c r="A43" s="97" t="s">
        <v>96</v>
      </c>
      <c r="B43" s="297">
        <v>3218</v>
      </c>
      <c r="C43" s="250">
        <v>1508</v>
      </c>
      <c r="D43" s="239">
        <v>1710</v>
      </c>
      <c r="E43" s="250">
        <v>1401</v>
      </c>
      <c r="F43" s="239">
        <v>699</v>
      </c>
      <c r="G43" s="250">
        <v>702</v>
      </c>
      <c r="H43" s="239">
        <v>1817</v>
      </c>
      <c r="I43" s="250">
        <v>809</v>
      </c>
      <c r="J43" s="239">
        <v>1008</v>
      </c>
    </row>
    <row r="44" spans="1:10" ht="15" customHeight="1">
      <c r="A44" s="97" t="s">
        <v>97</v>
      </c>
      <c r="B44" s="297">
        <v>659</v>
      </c>
      <c r="C44" s="250">
        <v>317</v>
      </c>
      <c r="D44" s="239">
        <v>342</v>
      </c>
      <c r="E44" s="250">
        <v>1079</v>
      </c>
      <c r="F44" s="239">
        <v>537</v>
      </c>
      <c r="G44" s="250">
        <v>542</v>
      </c>
      <c r="H44" s="239">
        <v>-420</v>
      </c>
      <c r="I44" s="250">
        <v>-220</v>
      </c>
      <c r="J44" s="239">
        <v>-200</v>
      </c>
    </row>
    <row r="45" spans="1:10" ht="15" customHeight="1">
      <c r="A45" s="97" t="s">
        <v>98</v>
      </c>
      <c r="B45" s="297">
        <v>664</v>
      </c>
      <c r="C45" s="250">
        <v>316</v>
      </c>
      <c r="D45" s="239">
        <v>348</v>
      </c>
      <c r="E45" s="250">
        <v>788</v>
      </c>
      <c r="F45" s="239">
        <v>397</v>
      </c>
      <c r="G45" s="250">
        <v>391</v>
      </c>
      <c r="H45" s="239">
        <v>-124</v>
      </c>
      <c r="I45" s="250">
        <v>-81</v>
      </c>
      <c r="J45" s="239">
        <v>-43</v>
      </c>
    </row>
    <row r="46" spans="1:10" ht="15" customHeight="1">
      <c r="A46" s="97" t="s">
        <v>99</v>
      </c>
      <c r="B46" s="297">
        <v>761</v>
      </c>
      <c r="C46" s="250">
        <v>378</v>
      </c>
      <c r="D46" s="239">
        <v>383</v>
      </c>
      <c r="E46" s="250">
        <v>709</v>
      </c>
      <c r="F46" s="239">
        <v>338</v>
      </c>
      <c r="G46" s="250">
        <v>371</v>
      </c>
      <c r="H46" s="239">
        <v>52</v>
      </c>
      <c r="I46" s="250">
        <v>40</v>
      </c>
      <c r="J46" s="239">
        <v>12</v>
      </c>
    </row>
    <row r="47" spans="1:10" ht="15" customHeight="1">
      <c r="A47" s="97" t="s">
        <v>100</v>
      </c>
      <c r="B47" s="297">
        <v>10150</v>
      </c>
      <c r="C47" s="250">
        <v>4764</v>
      </c>
      <c r="D47" s="239">
        <v>5386</v>
      </c>
      <c r="E47" s="250">
        <v>5874</v>
      </c>
      <c r="F47" s="239">
        <v>2847</v>
      </c>
      <c r="G47" s="250">
        <v>3027</v>
      </c>
      <c r="H47" s="239">
        <v>4276</v>
      </c>
      <c r="I47" s="250">
        <v>1917</v>
      </c>
      <c r="J47" s="239">
        <v>2359</v>
      </c>
    </row>
    <row r="48" spans="1:10" ht="15" customHeight="1">
      <c r="A48" s="97" t="s">
        <v>101</v>
      </c>
      <c r="B48" s="297">
        <v>942</v>
      </c>
      <c r="C48" s="250">
        <v>491</v>
      </c>
      <c r="D48" s="239">
        <v>451</v>
      </c>
      <c r="E48" s="250">
        <v>1343</v>
      </c>
      <c r="F48" s="239">
        <v>665</v>
      </c>
      <c r="G48" s="250">
        <v>678</v>
      </c>
      <c r="H48" s="239">
        <v>-401</v>
      </c>
      <c r="I48" s="250">
        <v>-174</v>
      </c>
      <c r="J48" s="239">
        <v>-227</v>
      </c>
    </row>
    <row r="49" spans="1:10" ht="15" customHeight="1">
      <c r="A49" s="97" t="s">
        <v>102</v>
      </c>
      <c r="B49" s="297">
        <v>1811</v>
      </c>
      <c r="C49" s="250">
        <v>883</v>
      </c>
      <c r="D49" s="239">
        <v>928</v>
      </c>
      <c r="E49" s="250">
        <v>1175</v>
      </c>
      <c r="F49" s="239">
        <v>570</v>
      </c>
      <c r="G49" s="250">
        <v>605</v>
      </c>
      <c r="H49" s="239">
        <v>636</v>
      </c>
      <c r="I49" s="250">
        <v>313</v>
      </c>
      <c r="J49" s="239">
        <v>323</v>
      </c>
    </row>
  </sheetData>
  <mergeCells count="4">
    <mergeCell ref="A9:A10"/>
    <mergeCell ref="B9:D9"/>
    <mergeCell ref="E9:G9"/>
    <mergeCell ref="H9:J9"/>
  </mergeCells>
  <hyperlinks>
    <hyperlink ref="A7" location="' Spis tablic  List of tables'!A1" display="Powrót do spisu tablic "/>
    <hyperlink ref="A8" location="' Spis tablic  List of tables'!A1" display="Return to list of tables"/>
  </hyperlinks>
  <pageMargins left="0.51181102362204722" right="0.31496062992125984" top="0.74803149606299213" bottom="0.74803149606299213" header="0.31496062992125984" footer="0.31496062992125984"/>
  <pageSetup paperSize="9" scale="91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zoomScaleNormal="100" workbookViewId="0">
      <pane ySplit="10" topLeftCell="A11" activePane="bottomLeft" state="frozen"/>
      <selection pane="bottomLeft" activeCell="E7" sqref="E7"/>
    </sheetView>
  </sheetViews>
  <sheetFormatPr defaultColWidth="9" defaultRowHeight="12.75"/>
  <cols>
    <col min="1" max="1" width="23.125" style="10" customWidth="1"/>
    <col min="2" max="2" width="5.875" style="91" customWidth="1"/>
    <col min="3" max="11" width="8.625" style="10" customWidth="1"/>
    <col min="12" max="12" width="9" style="19" customWidth="1"/>
    <col min="13" max="16384" width="9" style="10"/>
  </cols>
  <sheetData>
    <row r="1" spans="1:17" ht="12.75" customHeight="1">
      <c r="A1" s="30" t="s">
        <v>542</v>
      </c>
      <c r="B1" s="74"/>
      <c r="C1" s="65"/>
      <c r="D1" s="65"/>
      <c r="E1" s="65"/>
      <c r="F1" s="65"/>
      <c r="G1" s="65"/>
      <c r="H1" s="65"/>
      <c r="I1" s="3"/>
      <c r="J1" s="7"/>
      <c r="K1" s="3"/>
    </row>
    <row r="2" spans="1:17" ht="12.75" customHeight="1">
      <c r="A2" s="30" t="s">
        <v>674</v>
      </c>
      <c r="B2" s="74"/>
      <c r="C2" s="65"/>
      <c r="D2" s="65"/>
      <c r="E2" s="65"/>
      <c r="F2" s="65"/>
      <c r="G2" s="65"/>
      <c r="H2" s="65"/>
      <c r="I2" s="3"/>
      <c r="J2" s="3"/>
      <c r="K2" s="3"/>
    </row>
    <row r="3" spans="1:17" ht="12.75" customHeight="1">
      <c r="A3" s="9" t="s">
        <v>503</v>
      </c>
      <c r="B3" s="264"/>
      <c r="C3" s="65"/>
      <c r="D3" s="65"/>
      <c r="E3" s="65"/>
      <c r="F3" s="65"/>
      <c r="G3" s="65"/>
      <c r="H3" s="65"/>
      <c r="I3" s="3"/>
      <c r="J3" s="3"/>
      <c r="K3" s="3"/>
    </row>
    <row r="4" spans="1:17" s="42" customFormat="1">
      <c r="A4" s="269" t="s">
        <v>506</v>
      </c>
      <c r="B4" s="74"/>
      <c r="C4" s="30"/>
      <c r="D4" s="30"/>
      <c r="E4" s="30"/>
      <c r="F4" s="30"/>
      <c r="G4" s="30"/>
      <c r="H4" s="30"/>
      <c r="I4" s="30"/>
      <c r="J4" s="30"/>
      <c r="K4" s="30"/>
      <c r="L4" s="75"/>
    </row>
    <row r="5" spans="1:17" s="42" customFormat="1">
      <c r="A5" s="269" t="s">
        <v>600</v>
      </c>
      <c r="B5" s="74"/>
      <c r="C5" s="30"/>
      <c r="D5" s="30"/>
      <c r="E5" s="30"/>
      <c r="F5" s="30"/>
      <c r="G5" s="30"/>
      <c r="H5" s="30"/>
      <c r="I5" s="30"/>
      <c r="J5" s="30"/>
      <c r="K5" s="30"/>
      <c r="L5" s="196"/>
    </row>
    <row r="6" spans="1:17" s="42" customFormat="1" ht="12.75" customHeight="1">
      <c r="A6" s="324" t="s">
        <v>459</v>
      </c>
      <c r="B6" s="74"/>
      <c r="C6" s="30"/>
      <c r="D6" s="30"/>
      <c r="E6" s="30"/>
      <c r="F6" s="30"/>
      <c r="G6" s="30"/>
      <c r="H6" s="30"/>
      <c r="I6" s="30"/>
      <c r="J6" s="30"/>
      <c r="K6" s="30"/>
      <c r="L6" s="75"/>
    </row>
    <row r="7" spans="1:17" s="42" customFormat="1" ht="12.75" customHeight="1">
      <c r="A7" s="320" t="s">
        <v>419</v>
      </c>
      <c r="C7" s="30"/>
      <c r="D7" s="30"/>
      <c r="E7" s="30"/>
      <c r="F7" s="30"/>
      <c r="G7" s="30"/>
      <c r="H7" s="30"/>
      <c r="I7" s="30"/>
      <c r="J7" s="30"/>
      <c r="K7" s="30"/>
      <c r="L7" s="75"/>
    </row>
    <row r="8" spans="1:17" ht="15.75" customHeight="1">
      <c r="A8" s="320" t="s">
        <v>420</v>
      </c>
      <c r="C8" s="3"/>
      <c r="D8" s="3"/>
      <c r="E8" s="3"/>
      <c r="F8" s="3"/>
      <c r="G8" s="3"/>
      <c r="H8" s="17"/>
      <c r="I8" s="3"/>
      <c r="J8" s="3"/>
      <c r="K8" s="17"/>
    </row>
    <row r="9" spans="1:17" ht="66.75" customHeight="1">
      <c r="A9" s="416" t="s">
        <v>288</v>
      </c>
      <c r="B9" s="417"/>
      <c r="C9" s="423" t="s">
        <v>378</v>
      </c>
      <c r="D9" s="423"/>
      <c r="E9" s="428"/>
      <c r="F9" s="422" t="s">
        <v>374</v>
      </c>
      <c r="G9" s="423"/>
      <c r="H9" s="428"/>
      <c r="I9" s="422" t="s">
        <v>404</v>
      </c>
      <c r="J9" s="423"/>
      <c r="K9" s="423"/>
    </row>
    <row r="10" spans="1:17" ht="31.5" customHeight="1">
      <c r="A10" s="418"/>
      <c r="B10" s="421"/>
      <c r="C10" s="58" t="s">
        <v>333</v>
      </c>
      <c r="D10" s="58" t="s">
        <v>403</v>
      </c>
      <c r="E10" s="58" t="s">
        <v>381</v>
      </c>
      <c r="F10" s="58" t="s">
        <v>289</v>
      </c>
      <c r="G10" s="58" t="s">
        <v>403</v>
      </c>
      <c r="H10" s="58" t="s">
        <v>308</v>
      </c>
      <c r="I10" s="58" t="s">
        <v>289</v>
      </c>
      <c r="J10" s="58" t="s">
        <v>403</v>
      </c>
      <c r="K10" s="59" t="s">
        <v>391</v>
      </c>
    </row>
    <row r="11" spans="1:17" s="79" customFormat="1" ht="15" customHeight="1">
      <c r="A11" s="405" t="s">
        <v>545</v>
      </c>
      <c r="B11" s="31" t="s">
        <v>510</v>
      </c>
      <c r="C11" s="326">
        <v>350956</v>
      </c>
      <c r="D11" s="327">
        <v>164869</v>
      </c>
      <c r="E11" s="326">
        <v>186087</v>
      </c>
      <c r="F11" s="327">
        <v>350956</v>
      </c>
      <c r="G11" s="326">
        <v>164869</v>
      </c>
      <c r="H11" s="327">
        <v>186087</v>
      </c>
      <c r="I11" s="50" t="s">
        <v>676</v>
      </c>
      <c r="J11" s="50" t="s">
        <v>676</v>
      </c>
      <c r="K11" s="77" t="s">
        <v>676</v>
      </c>
      <c r="L11" s="78"/>
      <c r="M11" s="78"/>
      <c r="N11" s="78"/>
      <c r="O11" s="78"/>
      <c r="P11" s="78"/>
      <c r="Q11" s="78"/>
    </row>
    <row r="12" spans="1:17" ht="15" customHeight="1">
      <c r="A12" s="269"/>
      <c r="B12" s="31" t="s">
        <v>605</v>
      </c>
      <c r="C12" s="326">
        <v>333187</v>
      </c>
      <c r="D12" s="327">
        <v>157390</v>
      </c>
      <c r="E12" s="326">
        <v>175797</v>
      </c>
      <c r="F12" s="327">
        <v>333187</v>
      </c>
      <c r="G12" s="327">
        <v>157390</v>
      </c>
      <c r="H12" s="326">
        <v>175797</v>
      </c>
      <c r="I12" s="50" t="s">
        <v>676</v>
      </c>
      <c r="J12" s="50" t="s">
        <v>676</v>
      </c>
      <c r="K12" s="77" t="s">
        <v>676</v>
      </c>
      <c r="L12" s="78"/>
      <c r="M12" s="78"/>
      <c r="N12" s="78"/>
      <c r="O12" s="78"/>
      <c r="P12" s="78"/>
      <c r="Q12" s="78"/>
    </row>
    <row r="13" spans="1:17" ht="15" customHeight="1">
      <c r="A13" s="9"/>
      <c r="B13" s="80" t="s">
        <v>606</v>
      </c>
      <c r="C13" s="305">
        <v>324241</v>
      </c>
      <c r="D13" s="306">
        <v>152668</v>
      </c>
      <c r="E13" s="305">
        <v>171573</v>
      </c>
      <c r="F13" s="306">
        <v>324241</v>
      </c>
      <c r="G13" s="306">
        <v>152668</v>
      </c>
      <c r="H13" s="305">
        <v>171573</v>
      </c>
      <c r="I13" s="49" t="s">
        <v>676</v>
      </c>
      <c r="J13" s="49" t="s">
        <v>676</v>
      </c>
      <c r="K13" s="235" t="s">
        <v>676</v>
      </c>
      <c r="L13" s="78"/>
      <c r="M13" s="78"/>
      <c r="N13" s="78"/>
      <c r="O13" s="78"/>
      <c r="P13" s="78"/>
      <c r="Q13" s="78"/>
    </row>
    <row r="14" spans="1:17" ht="15" customHeight="1">
      <c r="A14" s="83" t="s">
        <v>124</v>
      </c>
      <c r="B14" s="31">
        <v>2020</v>
      </c>
      <c r="C14" s="326">
        <v>159729</v>
      </c>
      <c r="D14" s="327">
        <v>77139</v>
      </c>
      <c r="E14" s="326">
        <v>82590</v>
      </c>
      <c r="F14" s="327">
        <v>159729</v>
      </c>
      <c r="G14" s="326">
        <v>77139</v>
      </c>
      <c r="H14" s="327">
        <v>82590</v>
      </c>
      <c r="I14" s="50" t="s">
        <v>676</v>
      </c>
      <c r="J14" s="50" t="s">
        <v>676</v>
      </c>
      <c r="K14" s="77" t="s">
        <v>676</v>
      </c>
    </row>
    <row r="15" spans="1:17" ht="15" customHeight="1">
      <c r="A15" s="283" t="s">
        <v>103</v>
      </c>
      <c r="B15" s="31">
        <v>2022</v>
      </c>
      <c r="C15" s="326">
        <v>146498</v>
      </c>
      <c r="D15" s="327">
        <v>70951</v>
      </c>
      <c r="E15" s="326">
        <v>75547</v>
      </c>
      <c r="F15" s="327">
        <v>146498</v>
      </c>
      <c r="G15" s="326">
        <v>70951</v>
      </c>
      <c r="H15" s="327">
        <v>75547</v>
      </c>
      <c r="I15" s="50" t="s">
        <v>676</v>
      </c>
      <c r="J15" s="50" t="s">
        <v>676</v>
      </c>
      <c r="K15" s="77" t="s">
        <v>676</v>
      </c>
    </row>
    <row r="16" spans="1:17" s="42" customFormat="1" ht="15" customHeight="1">
      <c r="A16" s="30"/>
      <c r="B16" s="80">
        <v>2023</v>
      </c>
      <c r="C16" s="305">
        <v>145150</v>
      </c>
      <c r="D16" s="306">
        <v>69915</v>
      </c>
      <c r="E16" s="305">
        <v>75235</v>
      </c>
      <c r="F16" s="306">
        <v>145150</v>
      </c>
      <c r="G16" s="305">
        <v>69915</v>
      </c>
      <c r="H16" s="306">
        <v>75235</v>
      </c>
      <c r="I16" s="49" t="s">
        <v>676</v>
      </c>
      <c r="J16" s="49" t="s">
        <v>676</v>
      </c>
      <c r="K16" s="235" t="s">
        <v>676</v>
      </c>
      <c r="L16" s="75"/>
    </row>
    <row r="17" spans="1:16" ht="15" customHeight="1">
      <c r="A17" s="84" t="s">
        <v>125</v>
      </c>
      <c r="B17" s="31">
        <v>2020</v>
      </c>
      <c r="C17" s="127">
        <v>135682</v>
      </c>
      <c r="D17" s="126">
        <v>65739</v>
      </c>
      <c r="E17" s="244">
        <v>69943</v>
      </c>
      <c r="F17" s="126">
        <v>135682</v>
      </c>
      <c r="G17" s="244">
        <v>65739</v>
      </c>
      <c r="H17" s="126">
        <v>69943</v>
      </c>
      <c r="I17" s="50" t="s">
        <v>676</v>
      </c>
      <c r="J17" s="50" t="s">
        <v>676</v>
      </c>
      <c r="K17" s="77" t="s">
        <v>676</v>
      </c>
    </row>
    <row r="18" spans="1:16" ht="15" customHeight="1">
      <c r="A18" s="269" t="s">
        <v>104</v>
      </c>
      <c r="B18" s="31">
        <v>2022</v>
      </c>
      <c r="C18" s="127">
        <v>124060</v>
      </c>
      <c r="D18" s="126">
        <v>60598</v>
      </c>
      <c r="E18" s="244">
        <v>63462</v>
      </c>
      <c r="F18" s="126">
        <v>124060</v>
      </c>
      <c r="G18" s="244">
        <v>60598</v>
      </c>
      <c r="H18" s="126">
        <v>63462</v>
      </c>
      <c r="I18" s="50" t="s">
        <v>676</v>
      </c>
      <c r="J18" s="50" t="s">
        <v>676</v>
      </c>
      <c r="K18" s="77" t="s">
        <v>676</v>
      </c>
    </row>
    <row r="19" spans="1:16" s="42" customFormat="1" ht="15" customHeight="1">
      <c r="A19" s="30"/>
      <c r="B19" s="80">
        <v>2023</v>
      </c>
      <c r="C19" s="85">
        <v>117081</v>
      </c>
      <c r="D19" s="81">
        <v>57126</v>
      </c>
      <c r="E19" s="303">
        <v>59955</v>
      </c>
      <c r="F19" s="81">
        <v>117081</v>
      </c>
      <c r="G19" s="303">
        <v>57126</v>
      </c>
      <c r="H19" s="81">
        <v>59955</v>
      </c>
      <c r="I19" s="49" t="s">
        <v>676</v>
      </c>
      <c r="J19" s="49" t="s">
        <v>676</v>
      </c>
      <c r="K19" s="235" t="s">
        <v>676</v>
      </c>
      <c r="L19" s="75"/>
    </row>
    <row r="20" spans="1:16" ht="15" customHeight="1">
      <c r="A20" s="84" t="s">
        <v>126</v>
      </c>
      <c r="B20" s="31">
        <v>2020</v>
      </c>
      <c r="C20" s="127">
        <v>13398</v>
      </c>
      <c r="D20" s="126">
        <v>2594</v>
      </c>
      <c r="E20" s="244">
        <v>10804</v>
      </c>
      <c r="F20" s="126">
        <v>13398</v>
      </c>
      <c r="G20" s="244">
        <v>2594</v>
      </c>
      <c r="H20" s="126">
        <v>10804</v>
      </c>
      <c r="I20" s="50" t="s">
        <v>676</v>
      </c>
      <c r="J20" s="50" t="s">
        <v>676</v>
      </c>
      <c r="K20" s="77" t="s">
        <v>676</v>
      </c>
    </row>
    <row r="21" spans="1:16" ht="15" customHeight="1">
      <c r="A21" s="283" t="s">
        <v>127</v>
      </c>
      <c r="B21" s="31">
        <v>2022</v>
      </c>
      <c r="C21" s="127">
        <v>13198</v>
      </c>
      <c r="D21" s="126">
        <v>2668</v>
      </c>
      <c r="E21" s="244">
        <v>10530</v>
      </c>
      <c r="F21" s="126">
        <v>13198</v>
      </c>
      <c r="G21" s="244">
        <v>2668</v>
      </c>
      <c r="H21" s="126">
        <v>10530</v>
      </c>
      <c r="I21" s="50" t="s">
        <v>676</v>
      </c>
      <c r="J21" s="50" t="s">
        <v>676</v>
      </c>
      <c r="K21" s="77" t="s">
        <v>676</v>
      </c>
    </row>
    <row r="22" spans="1:16" s="42" customFormat="1" ht="15" customHeight="1">
      <c r="A22" s="30"/>
      <c r="B22" s="80">
        <v>2023</v>
      </c>
      <c r="C22" s="85">
        <v>13171</v>
      </c>
      <c r="D22" s="81">
        <v>2704</v>
      </c>
      <c r="E22" s="303">
        <v>10467</v>
      </c>
      <c r="F22" s="81">
        <v>13171</v>
      </c>
      <c r="G22" s="303">
        <v>2704</v>
      </c>
      <c r="H22" s="81">
        <v>10467</v>
      </c>
      <c r="I22" s="49" t="s">
        <v>676</v>
      </c>
      <c r="J22" s="49" t="s">
        <v>676</v>
      </c>
      <c r="K22" s="235" t="s">
        <v>676</v>
      </c>
      <c r="L22" s="75"/>
      <c r="N22" s="62"/>
    </row>
    <row r="23" spans="1:16" ht="15" customHeight="1">
      <c r="A23" s="84" t="s">
        <v>128</v>
      </c>
      <c r="B23" s="31">
        <v>2020</v>
      </c>
      <c r="C23" s="127">
        <v>31795</v>
      </c>
      <c r="D23" s="126">
        <v>14128</v>
      </c>
      <c r="E23" s="244">
        <v>17667</v>
      </c>
      <c r="F23" s="126">
        <v>31795</v>
      </c>
      <c r="G23" s="244">
        <v>14128</v>
      </c>
      <c r="H23" s="126">
        <v>17667</v>
      </c>
      <c r="I23" s="50" t="s">
        <v>676</v>
      </c>
      <c r="J23" s="50" t="s">
        <v>676</v>
      </c>
      <c r="K23" s="77" t="s">
        <v>676</v>
      </c>
      <c r="N23" s="85"/>
    </row>
    <row r="24" spans="1:16" ht="15" customHeight="1">
      <c r="A24" s="283" t="s">
        <v>129</v>
      </c>
      <c r="B24" s="31">
        <v>2022</v>
      </c>
      <c r="C24" s="3">
        <v>30916</v>
      </c>
      <c r="D24" s="2">
        <v>13809</v>
      </c>
      <c r="E24" s="2">
        <v>17107</v>
      </c>
      <c r="F24" s="86">
        <v>30916</v>
      </c>
      <c r="G24" s="86">
        <v>13809</v>
      </c>
      <c r="H24" s="2">
        <v>17107</v>
      </c>
      <c r="I24" s="50" t="s">
        <v>676</v>
      </c>
      <c r="J24" s="50" t="s">
        <v>676</v>
      </c>
      <c r="K24" s="77" t="s">
        <v>676</v>
      </c>
    </row>
    <row r="25" spans="1:16" s="42" customFormat="1" ht="15" customHeight="1">
      <c r="A25" s="30"/>
      <c r="B25" s="80">
        <v>2023</v>
      </c>
      <c r="C25" s="7">
        <v>30704</v>
      </c>
      <c r="D25" s="43">
        <v>13868</v>
      </c>
      <c r="E25" s="43">
        <v>16836</v>
      </c>
      <c r="F25" s="343">
        <v>30704</v>
      </c>
      <c r="G25" s="343">
        <v>13868</v>
      </c>
      <c r="H25" s="43">
        <v>16836</v>
      </c>
      <c r="I25" s="49" t="s">
        <v>676</v>
      </c>
      <c r="J25" s="49" t="s">
        <v>676</v>
      </c>
      <c r="K25" s="235" t="s">
        <v>676</v>
      </c>
      <c r="L25" s="75"/>
    </row>
    <row r="26" spans="1:16" s="79" customFormat="1" ht="15" customHeight="1">
      <c r="A26" s="55" t="s">
        <v>689</v>
      </c>
      <c r="B26" s="31" t="s">
        <v>510</v>
      </c>
      <c r="C26" s="326">
        <v>231525</v>
      </c>
      <c r="D26" s="327">
        <v>107768</v>
      </c>
      <c r="E26" s="326">
        <v>123757</v>
      </c>
      <c r="F26" s="327">
        <v>193765</v>
      </c>
      <c r="G26" s="326">
        <v>92626</v>
      </c>
      <c r="H26" s="327">
        <v>101139</v>
      </c>
      <c r="I26" s="326">
        <v>37760</v>
      </c>
      <c r="J26" s="327">
        <v>15142</v>
      </c>
      <c r="K26" s="326">
        <v>22618</v>
      </c>
      <c r="L26" s="328"/>
      <c r="M26" s="328"/>
      <c r="N26" s="328"/>
      <c r="O26" s="328"/>
      <c r="P26" s="328"/>
    </row>
    <row r="27" spans="1:16" ht="15" customHeight="1">
      <c r="A27" s="283"/>
      <c r="B27" s="31" t="s">
        <v>605</v>
      </c>
      <c r="C27" s="326">
        <v>220017</v>
      </c>
      <c r="D27" s="327">
        <v>102854</v>
      </c>
      <c r="E27" s="326">
        <v>117163</v>
      </c>
      <c r="F27" s="327">
        <v>185121</v>
      </c>
      <c r="G27" s="326">
        <v>89488</v>
      </c>
      <c r="H27" s="327">
        <v>95633</v>
      </c>
      <c r="I27" s="326">
        <v>34896</v>
      </c>
      <c r="J27" s="327">
        <v>13366</v>
      </c>
      <c r="K27" s="326">
        <v>21530</v>
      </c>
    </row>
    <row r="28" spans="1:16" s="42" customFormat="1" ht="15" customHeight="1">
      <c r="A28" s="7"/>
      <c r="B28" s="80" t="s">
        <v>606</v>
      </c>
      <c r="C28" s="305">
        <v>215951</v>
      </c>
      <c r="D28" s="306">
        <v>100622</v>
      </c>
      <c r="E28" s="305">
        <v>115329</v>
      </c>
      <c r="F28" s="306">
        <v>180094</v>
      </c>
      <c r="G28" s="305">
        <v>86902</v>
      </c>
      <c r="H28" s="306">
        <v>93192</v>
      </c>
      <c r="I28" s="305">
        <v>35857</v>
      </c>
      <c r="J28" s="306">
        <v>13720</v>
      </c>
      <c r="K28" s="305">
        <v>22137</v>
      </c>
      <c r="L28" s="149"/>
      <c r="M28" s="149"/>
      <c r="N28" s="149"/>
    </row>
    <row r="29" spans="1:16" ht="15" customHeight="1">
      <c r="A29" s="83" t="s">
        <v>130</v>
      </c>
      <c r="B29" s="31">
        <v>2020</v>
      </c>
      <c r="C29" s="326">
        <v>116424</v>
      </c>
      <c r="D29" s="327">
        <v>55075</v>
      </c>
      <c r="E29" s="326">
        <v>61349</v>
      </c>
      <c r="F29" s="327">
        <v>78554</v>
      </c>
      <c r="G29" s="326">
        <v>38272</v>
      </c>
      <c r="H29" s="327">
        <v>40282</v>
      </c>
      <c r="I29" s="326">
        <v>37870</v>
      </c>
      <c r="J29" s="327">
        <v>16803</v>
      </c>
      <c r="K29" s="326">
        <v>21067</v>
      </c>
    </row>
    <row r="30" spans="1:16" ht="15" customHeight="1">
      <c r="A30" s="283" t="s">
        <v>103</v>
      </c>
      <c r="B30" s="31">
        <v>2022</v>
      </c>
      <c r="C30" s="326">
        <v>107079</v>
      </c>
      <c r="D30" s="327">
        <v>50763</v>
      </c>
      <c r="E30" s="326">
        <v>56316</v>
      </c>
      <c r="F30" s="327">
        <v>70777</v>
      </c>
      <c r="G30" s="326">
        <v>34935</v>
      </c>
      <c r="H30" s="327">
        <v>35842</v>
      </c>
      <c r="I30" s="326">
        <v>36302</v>
      </c>
      <c r="J30" s="327">
        <v>15828</v>
      </c>
      <c r="K30" s="326">
        <v>20474</v>
      </c>
    </row>
    <row r="31" spans="1:16" s="42" customFormat="1" ht="15" customHeight="1">
      <c r="A31" s="30"/>
      <c r="B31" s="80">
        <v>2023</v>
      </c>
      <c r="C31" s="305">
        <v>106240</v>
      </c>
      <c r="D31" s="306">
        <v>49966</v>
      </c>
      <c r="E31" s="305">
        <v>56274</v>
      </c>
      <c r="F31" s="306">
        <v>70363</v>
      </c>
      <c r="G31" s="305">
        <v>34658</v>
      </c>
      <c r="H31" s="306">
        <v>35705</v>
      </c>
      <c r="I31" s="305">
        <v>35877</v>
      </c>
      <c r="J31" s="306">
        <v>15308</v>
      </c>
      <c r="K31" s="305">
        <v>20569</v>
      </c>
      <c r="L31" s="75"/>
    </row>
    <row r="32" spans="1:16" ht="15" customHeight="1">
      <c r="A32" s="84" t="s">
        <v>125</v>
      </c>
      <c r="B32" s="31">
        <v>2020</v>
      </c>
      <c r="C32" s="127">
        <v>79785</v>
      </c>
      <c r="D32" s="126">
        <v>38593</v>
      </c>
      <c r="E32" s="244">
        <v>41192</v>
      </c>
      <c r="F32" s="126">
        <v>81446</v>
      </c>
      <c r="G32" s="244">
        <v>40413</v>
      </c>
      <c r="H32" s="126">
        <v>41033</v>
      </c>
      <c r="I32" s="244">
        <v>-1661</v>
      </c>
      <c r="J32" s="126">
        <v>-1820</v>
      </c>
      <c r="K32" s="244">
        <v>159</v>
      </c>
    </row>
    <row r="33" spans="1:12" ht="15" customHeight="1">
      <c r="A33" s="269" t="s">
        <v>104</v>
      </c>
      <c r="B33" s="31">
        <v>2022</v>
      </c>
      <c r="C33" s="127">
        <v>72474</v>
      </c>
      <c r="D33" s="126">
        <v>35365</v>
      </c>
      <c r="E33" s="244">
        <v>37109</v>
      </c>
      <c r="F33" s="126">
        <v>75649</v>
      </c>
      <c r="G33" s="244">
        <v>38004</v>
      </c>
      <c r="H33" s="126">
        <v>37645</v>
      </c>
      <c r="I33" s="244">
        <v>-3175</v>
      </c>
      <c r="J33" s="126">
        <v>-2639</v>
      </c>
      <c r="K33" s="244">
        <v>-536</v>
      </c>
    </row>
    <row r="34" spans="1:12" s="42" customFormat="1" ht="15" customHeight="1">
      <c r="A34" s="240"/>
      <c r="B34" s="80">
        <v>2023</v>
      </c>
      <c r="C34" s="85">
        <v>69399</v>
      </c>
      <c r="D34" s="81">
        <v>33932</v>
      </c>
      <c r="E34" s="303">
        <v>35467</v>
      </c>
      <c r="F34" s="81">
        <v>71182</v>
      </c>
      <c r="G34" s="303">
        <v>35717</v>
      </c>
      <c r="H34" s="81">
        <v>35465</v>
      </c>
      <c r="I34" s="303">
        <v>-1783</v>
      </c>
      <c r="J34" s="81">
        <v>-1785</v>
      </c>
      <c r="K34" s="303">
        <v>2</v>
      </c>
      <c r="L34" s="75"/>
    </row>
    <row r="35" spans="1:12" ht="15" customHeight="1">
      <c r="A35" s="84" t="s">
        <v>126</v>
      </c>
      <c r="B35" s="31">
        <v>2020</v>
      </c>
      <c r="C35" s="126">
        <v>7226</v>
      </c>
      <c r="D35" s="126">
        <v>1347</v>
      </c>
      <c r="E35" s="126">
        <v>5879</v>
      </c>
      <c r="F35" s="126">
        <v>8168</v>
      </c>
      <c r="G35" s="126">
        <v>1691</v>
      </c>
      <c r="H35" s="126">
        <v>6477</v>
      </c>
      <c r="I35" s="126">
        <v>-942</v>
      </c>
      <c r="J35" s="126">
        <v>-344</v>
      </c>
      <c r="K35" s="244">
        <v>-598</v>
      </c>
    </row>
    <row r="36" spans="1:12" ht="15" customHeight="1">
      <c r="A36" s="283" t="s">
        <v>131</v>
      </c>
      <c r="B36" s="31">
        <v>2022</v>
      </c>
      <c r="C36" s="126">
        <v>6886</v>
      </c>
      <c r="D36" s="126">
        <v>1328</v>
      </c>
      <c r="E36" s="126">
        <v>5558</v>
      </c>
      <c r="F36" s="126">
        <v>8302</v>
      </c>
      <c r="G36" s="126">
        <v>1812</v>
      </c>
      <c r="H36" s="126">
        <v>6490</v>
      </c>
      <c r="I36" s="126">
        <v>-1416</v>
      </c>
      <c r="J36" s="126">
        <v>-484</v>
      </c>
      <c r="K36" s="244">
        <v>-932</v>
      </c>
    </row>
    <row r="37" spans="1:12" s="42" customFormat="1" ht="15" customHeight="1">
      <c r="A37" s="240"/>
      <c r="B37" s="80">
        <v>2023</v>
      </c>
      <c r="C37" s="81">
        <v>6997</v>
      </c>
      <c r="D37" s="81">
        <v>1414</v>
      </c>
      <c r="E37" s="81">
        <v>5583</v>
      </c>
      <c r="F37" s="81">
        <v>8315</v>
      </c>
      <c r="G37" s="81">
        <v>1820</v>
      </c>
      <c r="H37" s="81">
        <v>6495</v>
      </c>
      <c r="I37" s="81">
        <v>-1318</v>
      </c>
      <c r="J37" s="81">
        <v>-406</v>
      </c>
      <c r="K37" s="303">
        <v>-912</v>
      </c>
      <c r="L37" s="75"/>
    </row>
    <row r="38" spans="1:12" ht="15" customHeight="1">
      <c r="A38" s="84" t="s">
        <v>128</v>
      </c>
      <c r="B38" s="31">
        <v>2020</v>
      </c>
      <c r="C38" s="127">
        <v>20291</v>
      </c>
      <c r="D38" s="126">
        <v>8816</v>
      </c>
      <c r="E38" s="244">
        <v>11475</v>
      </c>
      <c r="F38" s="126">
        <v>19730</v>
      </c>
      <c r="G38" s="244">
        <v>9207</v>
      </c>
      <c r="H38" s="126">
        <v>10523</v>
      </c>
      <c r="I38" s="244">
        <v>561</v>
      </c>
      <c r="J38" s="126">
        <v>-391</v>
      </c>
      <c r="K38" s="244">
        <v>952</v>
      </c>
    </row>
    <row r="39" spans="1:12" ht="15" customHeight="1">
      <c r="A39" s="283" t="s">
        <v>129</v>
      </c>
      <c r="B39" s="31">
        <v>2022</v>
      </c>
      <c r="C39" s="127">
        <v>19642</v>
      </c>
      <c r="D39" s="126">
        <v>8457</v>
      </c>
      <c r="E39" s="244">
        <v>11185</v>
      </c>
      <c r="F39" s="126">
        <v>19174</v>
      </c>
      <c r="G39" s="244">
        <v>8973</v>
      </c>
      <c r="H39" s="126">
        <v>10201</v>
      </c>
      <c r="I39" s="244">
        <v>468</v>
      </c>
      <c r="J39" s="126">
        <v>-516</v>
      </c>
      <c r="K39" s="244">
        <v>984</v>
      </c>
    </row>
    <row r="40" spans="1:12" s="42" customFormat="1" ht="15" customHeight="1">
      <c r="A40" s="240"/>
      <c r="B40" s="80">
        <v>2023</v>
      </c>
      <c r="C40" s="85">
        <v>19544</v>
      </c>
      <c r="D40" s="81">
        <v>8536</v>
      </c>
      <c r="E40" s="303">
        <v>11008</v>
      </c>
      <c r="F40" s="81">
        <v>19077</v>
      </c>
      <c r="G40" s="303">
        <v>9044</v>
      </c>
      <c r="H40" s="81">
        <v>10033</v>
      </c>
      <c r="I40" s="303">
        <v>467</v>
      </c>
      <c r="J40" s="81">
        <v>-508</v>
      </c>
      <c r="K40" s="303">
        <v>975</v>
      </c>
      <c r="L40" s="75"/>
    </row>
    <row r="41" spans="1:12" s="79" customFormat="1" ht="15" customHeight="1">
      <c r="A41" s="55" t="s">
        <v>690</v>
      </c>
      <c r="B41" s="31" t="s">
        <v>510</v>
      </c>
      <c r="C41" s="326">
        <v>119431</v>
      </c>
      <c r="D41" s="327">
        <v>57101</v>
      </c>
      <c r="E41" s="326">
        <v>62330</v>
      </c>
      <c r="F41" s="327">
        <v>157191</v>
      </c>
      <c r="G41" s="326">
        <v>72243</v>
      </c>
      <c r="H41" s="327">
        <v>84948</v>
      </c>
      <c r="I41" s="326">
        <v>-37760</v>
      </c>
      <c r="J41" s="327">
        <v>-15142</v>
      </c>
      <c r="K41" s="326">
        <v>-22618</v>
      </c>
      <c r="L41" s="78"/>
    </row>
    <row r="42" spans="1:12" ht="15" customHeight="1">
      <c r="A42" s="283"/>
      <c r="B42" s="31" t="s">
        <v>605</v>
      </c>
      <c r="C42" s="326">
        <v>113170</v>
      </c>
      <c r="D42" s="327">
        <v>54536</v>
      </c>
      <c r="E42" s="326">
        <v>58634</v>
      </c>
      <c r="F42" s="327">
        <v>148066</v>
      </c>
      <c r="G42" s="326">
        <v>67902</v>
      </c>
      <c r="H42" s="327">
        <v>80164</v>
      </c>
      <c r="I42" s="326">
        <v>-34896</v>
      </c>
      <c r="J42" s="327">
        <v>-13366</v>
      </c>
      <c r="K42" s="326">
        <v>-21530</v>
      </c>
    </row>
    <row r="43" spans="1:12" s="42" customFormat="1" ht="15" customHeight="1">
      <c r="A43" s="30"/>
      <c r="B43" s="80" t="s">
        <v>606</v>
      </c>
      <c r="C43" s="305">
        <v>108290</v>
      </c>
      <c r="D43" s="306">
        <v>52046</v>
      </c>
      <c r="E43" s="305">
        <v>56244</v>
      </c>
      <c r="F43" s="306">
        <v>144147</v>
      </c>
      <c r="G43" s="305">
        <v>65766</v>
      </c>
      <c r="H43" s="306">
        <v>78381</v>
      </c>
      <c r="I43" s="305">
        <v>-35857</v>
      </c>
      <c r="J43" s="306">
        <v>-13720</v>
      </c>
      <c r="K43" s="305">
        <v>-22137</v>
      </c>
      <c r="L43" s="75"/>
    </row>
    <row r="44" spans="1:12" ht="15" customHeight="1">
      <c r="A44" s="83" t="s">
        <v>132</v>
      </c>
      <c r="B44" s="31">
        <v>2020</v>
      </c>
      <c r="C44" s="3">
        <v>43305</v>
      </c>
      <c r="D44" s="2">
        <v>22064</v>
      </c>
      <c r="E44" s="3">
        <v>21241</v>
      </c>
      <c r="F44" s="2">
        <v>81175</v>
      </c>
      <c r="G44" s="3">
        <v>38867</v>
      </c>
      <c r="H44" s="2">
        <v>42308</v>
      </c>
      <c r="I44" s="3">
        <v>-37870</v>
      </c>
      <c r="J44" s="2">
        <v>-16803</v>
      </c>
      <c r="K44" s="3">
        <v>-21067</v>
      </c>
    </row>
    <row r="45" spans="1:12" ht="15" customHeight="1">
      <c r="A45" s="283" t="s">
        <v>103</v>
      </c>
      <c r="B45" s="31">
        <v>2022</v>
      </c>
      <c r="C45" s="3">
        <v>39419</v>
      </c>
      <c r="D45" s="2">
        <v>20188</v>
      </c>
      <c r="E45" s="3">
        <v>19231</v>
      </c>
      <c r="F45" s="2">
        <v>75721</v>
      </c>
      <c r="G45" s="3">
        <v>36016</v>
      </c>
      <c r="H45" s="2">
        <v>39705</v>
      </c>
      <c r="I45" s="3">
        <v>-36302</v>
      </c>
      <c r="J45" s="2">
        <v>-15828</v>
      </c>
      <c r="K45" s="3">
        <v>-20474</v>
      </c>
    </row>
    <row r="46" spans="1:12" s="42" customFormat="1" ht="15" customHeight="1">
      <c r="A46" s="240"/>
      <c r="B46" s="80">
        <v>2023</v>
      </c>
      <c r="C46" s="7">
        <v>38910</v>
      </c>
      <c r="D46" s="43">
        <v>19949</v>
      </c>
      <c r="E46" s="7">
        <v>18961</v>
      </c>
      <c r="F46" s="43">
        <v>74787</v>
      </c>
      <c r="G46" s="7">
        <v>35257</v>
      </c>
      <c r="H46" s="43">
        <v>39530</v>
      </c>
      <c r="I46" s="7">
        <v>-35877</v>
      </c>
      <c r="J46" s="43">
        <v>-15308</v>
      </c>
      <c r="K46" s="7">
        <v>-20569</v>
      </c>
      <c r="L46" s="75"/>
    </row>
    <row r="47" spans="1:12" ht="15" customHeight="1">
      <c r="A47" s="84" t="s">
        <v>125</v>
      </c>
      <c r="B47" s="31">
        <v>2020</v>
      </c>
      <c r="C47" s="127">
        <v>55897</v>
      </c>
      <c r="D47" s="126">
        <v>27146</v>
      </c>
      <c r="E47" s="244">
        <v>28751</v>
      </c>
      <c r="F47" s="126">
        <v>54236</v>
      </c>
      <c r="G47" s="244">
        <v>25326</v>
      </c>
      <c r="H47" s="126">
        <v>28910</v>
      </c>
      <c r="I47" s="244">
        <v>1661</v>
      </c>
      <c r="J47" s="126">
        <v>1820</v>
      </c>
      <c r="K47" s="244">
        <v>-159</v>
      </c>
    </row>
    <row r="48" spans="1:12" ht="15" customHeight="1">
      <c r="A48" s="269" t="s">
        <v>104</v>
      </c>
      <c r="B48" s="31">
        <v>2022</v>
      </c>
      <c r="C48" s="127">
        <v>51586</v>
      </c>
      <c r="D48" s="126">
        <v>25233</v>
      </c>
      <c r="E48" s="244">
        <v>26353</v>
      </c>
      <c r="F48" s="126">
        <v>48411</v>
      </c>
      <c r="G48" s="244">
        <v>22594</v>
      </c>
      <c r="H48" s="126">
        <v>25817</v>
      </c>
      <c r="I48" s="244">
        <v>3175</v>
      </c>
      <c r="J48" s="126">
        <v>2639</v>
      </c>
      <c r="K48" s="244">
        <v>536</v>
      </c>
    </row>
    <row r="49" spans="1:12" s="42" customFormat="1" ht="15" customHeight="1">
      <c r="A49" s="7"/>
      <c r="B49" s="80">
        <v>2023</v>
      </c>
      <c r="C49" s="85">
        <v>47682</v>
      </c>
      <c r="D49" s="81">
        <v>23194</v>
      </c>
      <c r="E49" s="303">
        <v>24488</v>
      </c>
      <c r="F49" s="81">
        <v>45899</v>
      </c>
      <c r="G49" s="303">
        <v>21409</v>
      </c>
      <c r="H49" s="81">
        <v>24490</v>
      </c>
      <c r="I49" s="303">
        <v>1783</v>
      </c>
      <c r="J49" s="81">
        <v>1785</v>
      </c>
      <c r="K49" s="303">
        <v>-2</v>
      </c>
      <c r="L49" s="75"/>
    </row>
    <row r="50" spans="1:12" ht="15" customHeight="1">
      <c r="A50" s="84" t="s">
        <v>133</v>
      </c>
      <c r="B50" s="31">
        <v>2020</v>
      </c>
      <c r="C50" s="127">
        <v>6172</v>
      </c>
      <c r="D50" s="126">
        <v>1247</v>
      </c>
      <c r="E50" s="244">
        <v>4925</v>
      </c>
      <c r="F50" s="126">
        <v>5230</v>
      </c>
      <c r="G50" s="244">
        <v>903</v>
      </c>
      <c r="H50" s="126">
        <v>4327</v>
      </c>
      <c r="I50" s="244">
        <v>942</v>
      </c>
      <c r="J50" s="126">
        <v>344</v>
      </c>
      <c r="K50" s="244">
        <v>598</v>
      </c>
    </row>
    <row r="51" spans="1:12" ht="15" customHeight="1">
      <c r="A51" s="283" t="s">
        <v>127</v>
      </c>
      <c r="B51" s="31">
        <v>2022</v>
      </c>
      <c r="C51" s="127">
        <v>6312</v>
      </c>
      <c r="D51" s="126">
        <v>1340</v>
      </c>
      <c r="E51" s="244">
        <v>4972</v>
      </c>
      <c r="F51" s="126">
        <v>4896</v>
      </c>
      <c r="G51" s="244">
        <v>856</v>
      </c>
      <c r="H51" s="126">
        <v>4040</v>
      </c>
      <c r="I51" s="244">
        <v>1416</v>
      </c>
      <c r="J51" s="126">
        <v>484</v>
      </c>
      <c r="K51" s="244">
        <v>932</v>
      </c>
    </row>
    <row r="52" spans="1:12" s="42" customFormat="1" ht="15" customHeight="1">
      <c r="A52" s="240"/>
      <c r="B52" s="80">
        <v>2023</v>
      </c>
      <c r="C52" s="85">
        <v>6174</v>
      </c>
      <c r="D52" s="81">
        <v>1290</v>
      </c>
      <c r="E52" s="303">
        <v>4884</v>
      </c>
      <c r="F52" s="81">
        <v>4856</v>
      </c>
      <c r="G52" s="303">
        <v>884</v>
      </c>
      <c r="H52" s="81">
        <v>3972</v>
      </c>
      <c r="I52" s="303">
        <v>1318</v>
      </c>
      <c r="J52" s="81">
        <v>406</v>
      </c>
      <c r="K52" s="303">
        <v>912</v>
      </c>
      <c r="L52" s="75"/>
    </row>
    <row r="53" spans="1:12" ht="15" customHeight="1">
      <c r="A53" s="84" t="s">
        <v>128</v>
      </c>
      <c r="B53" s="31">
        <v>2020</v>
      </c>
      <c r="C53" s="127">
        <v>11504</v>
      </c>
      <c r="D53" s="126">
        <v>5312</v>
      </c>
      <c r="E53" s="244">
        <v>6192</v>
      </c>
      <c r="F53" s="126">
        <v>12065</v>
      </c>
      <c r="G53" s="244">
        <v>4921</v>
      </c>
      <c r="H53" s="126">
        <v>7144</v>
      </c>
      <c r="I53" s="244">
        <v>-561</v>
      </c>
      <c r="J53" s="126">
        <v>391</v>
      </c>
      <c r="K53" s="244">
        <v>-952</v>
      </c>
    </row>
    <row r="54" spans="1:12" ht="15" customHeight="1">
      <c r="A54" s="283" t="s">
        <v>129</v>
      </c>
      <c r="B54" s="31">
        <v>2022</v>
      </c>
      <c r="C54" s="127">
        <v>11274</v>
      </c>
      <c r="D54" s="126">
        <v>5352</v>
      </c>
      <c r="E54" s="244">
        <v>5922</v>
      </c>
      <c r="F54" s="126">
        <v>11742</v>
      </c>
      <c r="G54" s="244">
        <v>4836</v>
      </c>
      <c r="H54" s="126">
        <v>6906</v>
      </c>
      <c r="I54" s="244">
        <v>-468</v>
      </c>
      <c r="J54" s="126">
        <v>516</v>
      </c>
      <c r="K54" s="244">
        <v>-984</v>
      </c>
    </row>
    <row r="55" spans="1:12" ht="15" customHeight="1">
      <c r="A55" s="361"/>
      <c r="B55" s="80">
        <v>2023</v>
      </c>
      <c r="C55" s="85">
        <v>11160</v>
      </c>
      <c r="D55" s="81">
        <v>5332</v>
      </c>
      <c r="E55" s="303">
        <v>5828</v>
      </c>
      <c r="F55" s="81">
        <v>11627</v>
      </c>
      <c r="G55" s="303">
        <v>4824</v>
      </c>
      <c r="H55" s="81">
        <v>6803</v>
      </c>
      <c r="I55" s="303">
        <v>-467</v>
      </c>
      <c r="J55" s="81">
        <v>508</v>
      </c>
      <c r="K55" s="303">
        <v>-975</v>
      </c>
    </row>
    <row r="56" spans="1:12" ht="17.25" customHeight="1">
      <c r="A56" s="406" t="s">
        <v>255</v>
      </c>
      <c r="B56" s="88"/>
      <c r="C56" s="89"/>
      <c r="D56" s="89"/>
      <c r="E56" s="89"/>
      <c r="F56" s="89"/>
      <c r="G56" s="89"/>
      <c r="H56" s="3"/>
      <c r="I56" s="3"/>
      <c r="J56" s="3"/>
      <c r="K56" s="3"/>
    </row>
    <row r="57" spans="1:12">
      <c r="A57" s="407" t="s">
        <v>247</v>
      </c>
      <c r="B57" s="90"/>
      <c r="C57" s="3"/>
      <c r="D57" s="3"/>
      <c r="E57" s="3"/>
      <c r="F57" s="3"/>
      <c r="G57" s="3"/>
      <c r="H57" s="3"/>
      <c r="I57" s="3"/>
      <c r="J57" s="3"/>
      <c r="K57" s="3"/>
    </row>
  </sheetData>
  <mergeCells count="4">
    <mergeCell ref="A9:B10"/>
    <mergeCell ref="C9:E9"/>
    <mergeCell ref="F9:H9"/>
    <mergeCell ref="I9:K9"/>
  </mergeCells>
  <hyperlinks>
    <hyperlink ref="A7" location="' Spis tablic  List of tables'!A1" display="Powrót do spisu tablic "/>
    <hyperlink ref="A8" location="' Spis tablic  List of tables'!A1" display="Return to list of tables"/>
  </hyperlinks>
  <pageMargins left="0.59055118110236227" right="0.19685039370078741" top="0.70866141732283472" bottom="0.78740157480314965" header="0.51181102362204722" footer="0.51181102362204722"/>
  <pageSetup paperSize="9" scale="71" orientation="portrait" verticalDpi="4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5"/>
  <sheetViews>
    <sheetView zoomScaleNormal="100" workbookViewId="0">
      <pane ySplit="11" topLeftCell="A12" activePane="bottomLeft" state="frozen"/>
      <selection pane="bottomLeft" activeCell="C8" sqref="C8"/>
    </sheetView>
  </sheetViews>
  <sheetFormatPr defaultColWidth="9" defaultRowHeight="12.75"/>
  <cols>
    <col min="1" max="1" width="26.125" style="53" customWidth="1"/>
    <col min="2" max="7" width="10.625" style="53" customWidth="1"/>
    <col min="8" max="16384" width="9" style="53"/>
  </cols>
  <sheetData>
    <row r="1" spans="1:36" s="10" customFormat="1">
      <c r="A1" s="54" t="s">
        <v>543</v>
      </c>
      <c r="B1" s="54"/>
      <c r="C1" s="54"/>
      <c r="D1" s="54"/>
      <c r="E1" s="54"/>
      <c r="F1" s="54"/>
      <c r="G1" s="3"/>
    </row>
    <row r="2" spans="1:36" s="10" customFormat="1">
      <c r="A2" s="30" t="s">
        <v>675</v>
      </c>
      <c r="B2" s="65"/>
      <c r="C2" s="65"/>
      <c r="D2" s="65"/>
      <c r="E2" s="65"/>
      <c r="F2" s="65"/>
      <c r="G2" s="3"/>
    </row>
    <row r="3" spans="1:36" s="10" customFormat="1">
      <c r="A3" s="30" t="s">
        <v>601</v>
      </c>
      <c r="B3" s="65"/>
      <c r="C3" s="65"/>
      <c r="D3" s="65"/>
      <c r="E3" s="65"/>
      <c r="F3" s="65"/>
      <c r="G3" s="3"/>
    </row>
    <row r="4" spans="1:36" s="10" customFormat="1">
      <c r="A4" s="9" t="s">
        <v>503</v>
      </c>
      <c r="B4" s="65"/>
      <c r="C4" s="65"/>
      <c r="D4" s="65"/>
      <c r="E4" s="65"/>
      <c r="F4" s="65"/>
      <c r="G4" s="3"/>
    </row>
    <row r="5" spans="1:36" s="42" customFormat="1">
      <c r="A5" s="269" t="s">
        <v>507</v>
      </c>
      <c r="B5" s="30"/>
      <c r="C5" s="30"/>
      <c r="D5" s="30"/>
      <c r="E5" s="30"/>
      <c r="F5" s="30"/>
      <c r="G5" s="7"/>
    </row>
    <row r="6" spans="1:36" s="42" customFormat="1">
      <c r="A6" s="269" t="s">
        <v>602</v>
      </c>
      <c r="B6" s="30"/>
      <c r="C6" s="30"/>
      <c r="D6" s="30"/>
      <c r="E6" s="30"/>
      <c r="F6" s="30"/>
      <c r="G6" s="7"/>
    </row>
    <row r="7" spans="1:36" s="42" customFormat="1">
      <c r="A7" s="324" t="s">
        <v>459</v>
      </c>
      <c r="B7" s="30"/>
      <c r="C7" s="30"/>
      <c r="D7" s="30"/>
      <c r="E7" s="30"/>
      <c r="F7" s="30"/>
      <c r="G7" s="7"/>
    </row>
    <row r="8" spans="1:36" s="42" customFormat="1">
      <c r="A8" s="320" t="s">
        <v>419</v>
      </c>
      <c r="C8" s="30"/>
      <c r="D8" s="30"/>
      <c r="E8" s="30"/>
      <c r="F8" s="30"/>
      <c r="G8" s="7"/>
    </row>
    <row r="9" spans="1:36" s="42" customFormat="1">
      <c r="A9" s="320" t="s">
        <v>420</v>
      </c>
      <c r="C9" s="30"/>
      <c r="D9" s="30"/>
      <c r="E9" s="30"/>
      <c r="F9" s="30"/>
      <c r="G9" s="7"/>
    </row>
    <row r="10" spans="1:36" ht="19.899999999999999" customHeight="1">
      <c r="A10" s="417" t="s">
        <v>406</v>
      </c>
      <c r="B10" s="426" t="s">
        <v>326</v>
      </c>
      <c r="C10" s="422" t="s">
        <v>405</v>
      </c>
      <c r="D10" s="423"/>
      <c r="E10" s="423"/>
      <c r="F10" s="423"/>
      <c r="G10" s="66"/>
    </row>
    <row r="11" spans="1:36" ht="51">
      <c r="A11" s="421"/>
      <c r="B11" s="427"/>
      <c r="C11" s="58" t="s">
        <v>407</v>
      </c>
      <c r="D11" s="58" t="s">
        <v>408</v>
      </c>
      <c r="E11" s="58" t="s">
        <v>409</v>
      </c>
      <c r="F11" s="58" t="s">
        <v>410</v>
      </c>
      <c r="G11" s="59" t="s">
        <v>411</v>
      </c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</row>
    <row r="12" spans="1:36" ht="28.5" customHeight="1">
      <c r="A12" s="418" t="s">
        <v>412</v>
      </c>
      <c r="B12" s="418"/>
      <c r="C12" s="418"/>
      <c r="D12" s="418"/>
      <c r="E12" s="418"/>
      <c r="F12" s="418"/>
      <c r="G12" s="418"/>
    </row>
    <row r="13" spans="1:36" ht="15" customHeight="1">
      <c r="A13" s="38" t="s">
        <v>321</v>
      </c>
      <c r="B13" s="67">
        <v>5</v>
      </c>
      <c r="C13" s="5">
        <v>145150</v>
      </c>
      <c r="D13" s="67">
        <v>117081</v>
      </c>
      <c r="E13" s="5">
        <v>13171</v>
      </c>
      <c r="F13" s="5">
        <v>30704</v>
      </c>
      <c r="G13" s="67">
        <v>18135</v>
      </c>
      <c r="I13" s="67"/>
    </row>
    <row r="14" spans="1:36" ht="15" customHeight="1">
      <c r="A14" s="37" t="s">
        <v>4</v>
      </c>
      <c r="B14" s="228">
        <v>25582</v>
      </c>
      <c r="C14" s="170">
        <v>12260</v>
      </c>
      <c r="D14" s="228">
        <v>8851</v>
      </c>
      <c r="E14" s="170">
        <v>969</v>
      </c>
      <c r="F14" s="170">
        <v>2690</v>
      </c>
      <c r="G14" s="228">
        <v>812</v>
      </c>
    </row>
    <row r="15" spans="1:36" ht="15" customHeight="1">
      <c r="A15" s="37" t="s">
        <v>123</v>
      </c>
      <c r="B15" s="228">
        <v>16949</v>
      </c>
      <c r="C15" s="170">
        <v>8383</v>
      </c>
      <c r="D15" s="228">
        <v>5851</v>
      </c>
      <c r="E15" s="170">
        <v>607</v>
      </c>
      <c r="F15" s="170">
        <v>1650</v>
      </c>
      <c r="G15" s="228">
        <v>458</v>
      </c>
    </row>
    <row r="16" spans="1:36" ht="15" customHeight="1">
      <c r="A16" s="37" t="s">
        <v>6</v>
      </c>
      <c r="B16" s="228">
        <v>17037</v>
      </c>
      <c r="C16" s="170">
        <v>9371</v>
      </c>
      <c r="D16" s="228">
        <v>5134</v>
      </c>
      <c r="E16" s="170">
        <v>728</v>
      </c>
      <c r="F16" s="170">
        <v>1363</v>
      </c>
      <c r="G16" s="228">
        <v>441</v>
      </c>
    </row>
    <row r="17" spans="1:7" ht="15" customHeight="1">
      <c r="A17" s="37" t="s">
        <v>7</v>
      </c>
      <c r="B17" s="228">
        <v>10169</v>
      </c>
      <c r="C17" s="170">
        <v>4550</v>
      </c>
      <c r="D17" s="228">
        <v>3393</v>
      </c>
      <c r="E17" s="170">
        <v>389</v>
      </c>
      <c r="F17" s="170">
        <v>1077</v>
      </c>
      <c r="G17" s="228">
        <v>760</v>
      </c>
    </row>
    <row r="18" spans="1:7" ht="15" customHeight="1">
      <c r="A18" s="69" t="s">
        <v>8</v>
      </c>
      <c r="B18" s="228">
        <v>16135</v>
      </c>
      <c r="C18" s="170">
        <v>5979</v>
      </c>
      <c r="D18" s="228">
        <v>5990</v>
      </c>
      <c r="E18" s="170">
        <v>735</v>
      </c>
      <c r="F18" s="170">
        <v>1716</v>
      </c>
      <c r="G18" s="228">
        <v>1715</v>
      </c>
    </row>
    <row r="19" spans="1:7" ht="15" customHeight="1">
      <c r="A19" s="69" t="s">
        <v>9</v>
      </c>
      <c r="B19" s="228">
        <v>32537</v>
      </c>
      <c r="C19" s="170">
        <v>15187</v>
      </c>
      <c r="D19" s="228">
        <v>12784</v>
      </c>
      <c r="E19" s="170">
        <v>1304</v>
      </c>
      <c r="F19" s="170">
        <v>2403</v>
      </c>
      <c r="G19" s="228">
        <v>859</v>
      </c>
    </row>
    <row r="20" spans="1:7" ht="15" customHeight="1">
      <c r="A20" s="69" t="s">
        <v>10</v>
      </c>
      <c r="B20" s="228">
        <v>49238</v>
      </c>
      <c r="C20" s="170">
        <v>21068</v>
      </c>
      <c r="D20" s="228">
        <v>19219</v>
      </c>
      <c r="E20" s="170">
        <v>1517</v>
      </c>
      <c r="F20" s="170">
        <v>4844</v>
      </c>
      <c r="G20" s="228">
        <v>2590</v>
      </c>
    </row>
    <row r="21" spans="1:7" ht="15" customHeight="1">
      <c r="A21" s="69" t="s">
        <v>11</v>
      </c>
      <c r="B21" s="228">
        <v>9161</v>
      </c>
      <c r="C21" s="170">
        <v>3497</v>
      </c>
      <c r="D21" s="228">
        <v>3714</v>
      </c>
      <c r="E21" s="170">
        <v>691</v>
      </c>
      <c r="F21" s="170">
        <v>962</v>
      </c>
      <c r="G21" s="228">
        <v>297</v>
      </c>
    </row>
    <row r="22" spans="1:7" ht="15" customHeight="1">
      <c r="A22" s="37" t="s">
        <v>12</v>
      </c>
      <c r="B22" s="228">
        <v>18429</v>
      </c>
      <c r="C22" s="170">
        <v>9154</v>
      </c>
      <c r="D22" s="228">
        <v>6531</v>
      </c>
      <c r="E22" s="170">
        <v>670</v>
      </c>
      <c r="F22" s="170">
        <v>1349</v>
      </c>
      <c r="G22" s="228">
        <v>725</v>
      </c>
    </row>
    <row r="23" spans="1:7" ht="15" customHeight="1">
      <c r="A23" s="37" t="s">
        <v>13</v>
      </c>
      <c r="B23" s="228">
        <v>10187</v>
      </c>
      <c r="C23" s="170">
        <v>5489</v>
      </c>
      <c r="D23" s="228">
        <v>3056</v>
      </c>
      <c r="E23" s="170">
        <v>410</v>
      </c>
      <c r="F23" s="170">
        <v>853</v>
      </c>
      <c r="G23" s="228">
        <v>379</v>
      </c>
    </row>
    <row r="24" spans="1:7" ht="15" customHeight="1">
      <c r="A24" s="37" t="s">
        <v>14</v>
      </c>
      <c r="B24" s="228">
        <v>18941</v>
      </c>
      <c r="C24" s="170">
        <v>8158</v>
      </c>
      <c r="D24" s="228">
        <v>7000</v>
      </c>
      <c r="E24" s="170">
        <v>700</v>
      </c>
      <c r="F24" s="170">
        <v>1850</v>
      </c>
      <c r="G24" s="228">
        <v>1233</v>
      </c>
    </row>
    <row r="25" spans="1:7" ht="15" customHeight="1">
      <c r="A25" s="69" t="s">
        <v>15</v>
      </c>
      <c r="B25" s="228">
        <v>33280</v>
      </c>
      <c r="C25" s="170">
        <v>13648</v>
      </c>
      <c r="D25" s="228">
        <v>13538</v>
      </c>
      <c r="E25" s="170">
        <v>1857</v>
      </c>
      <c r="F25" s="170">
        <v>3510</v>
      </c>
      <c r="G25" s="228">
        <v>727</v>
      </c>
    </row>
    <row r="26" spans="1:7" ht="15" customHeight="1">
      <c r="A26" s="69" t="s">
        <v>16</v>
      </c>
      <c r="B26" s="228">
        <v>8759</v>
      </c>
      <c r="C26" s="170">
        <v>3525</v>
      </c>
      <c r="D26" s="228">
        <v>3787</v>
      </c>
      <c r="E26" s="170">
        <v>451</v>
      </c>
      <c r="F26" s="170">
        <v>817</v>
      </c>
      <c r="G26" s="228">
        <v>179</v>
      </c>
    </row>
    <row r="27" spans="1:7" ht="15" customHeight="1">
      <c r="A27" s="37" t="s">
        <v>17</v>
      </c>
      <c r="B27" s="228">
        <v>11893</v>
      </c>
      <c r="C27" s="170">
        <v>6249</v>
      </c>
      <c r="D27" s="228">
        <v>3566</v>
      </c>
      <c r="E27" s="170">
        <v>445</v>
      </c>
      <c r="F27" s="170">
        <v>1118</v>
      </c>
      <c r="G27" s="228">
        <v>515</v>
      </c>
    </row>
    <row r="28" spans="1:7" ht="15" customHeight="1">
      <c r="A28" s="37" t="s">
        <v>18</v>
      </c>
      <c r="B28" s="228">
        <v>28926</v>
      </c>
      <c r="C28" s="170">
        <v>13341</v>
      </c>
      <c r="D28" s="228">
        <v>10135</v>
      </c>
      <c r="E28" s="170">
        <v>1200</v>
      </c>
      <c r="F28" s="170">
        <v>3169</v>
      </c>
      <c r="G28" s="228">
        <v>1081</v>
      </c>
    </row>
    <row r="29" spans="1:7" ht="15" customHeight="1">
      <c r="A29" s="37" t="s">
        <v>19</v>
      </c>
      <c r="B29" s="228">
        <v>17018</v>
      </c>
      <c r="C29" s="170">
        <v>5291</v>
      </c>
      <c r="D29" s="228">
        <v>4532</v>
      </c>
      <c r="E29" s="170">
        <v>498</v>
      </c>
      <c r="F29" s="170">
        <v>1333</v>
      </c>
      <c r="G29" s="228">
        <v>5364</v>
      </c>
    </row>
    <row r="30" spans="1:7" ht="27.75" customHeight="1">
      <c r="A30" s="418" t="s">
        <v>413</v>
      </c>
      <c r="B30" s="418"/>
      <c r="C30" s="418"/>
      <c r="D30" s="418"/>
      <c r="E30" s="418"/>
      <c r="F30" s="418"/>
      <c r="G30" s="418"/>
    </row>
    <row r="31" spans="1:7" s="70" customFormat="1" ht="15" customHeight="1">
      <c r="A31" s="38" t="s">
        <v>324</v>
      </c>
      <c r="B31" s="67">
        <v>324241</v>
      </c>
      <c r="C31" s="5">
        <v>145150</v>
      </c>
      <c r="D31" s="67">
        <v>117081</v>
      </c>
      <c r="E31" s="5">
        <v>13171</v>
      </c>
      <c r="F31" s="5">
        <v>30704</v>
      </c>
      <c r="G31" s="67">
        <v>18135</v>
      </c>
    </row>
    <row r="32" spans="1:7" s="70" customFormat="1" ht="15" customHeight="1">
      <c r="A32" s="37" t="s">
        <v>4</v>
      </c>
      <c r="B32" s="228">
        <v>23319</v>
      </c>
      <c r="C32" s="170">
        <v>10526</v>
      </c>
      <c r="D32" s="228">
        <v>8600</v>
      </c>
      <c r="E32" s="170">
        <v>1086</v>
      </c>
      <c r="F32" s="170">
        <v>2720</v>
      </c>
      <c r="G32" s="228">
        <v>387</v>
      </c>
    </row>
    <row r="33" spans="1:7" s="70" customFormat="1" ht="15" customHeight="1">
      <c r="A33" s="37" t="s">
        <v>123</v>
      </c>
      <c r="B33" s="228">
        <v>17924</v>
      </c>
      <c r="C33" s="170">
        <v>9150</v>
      </c>
      <c r="D33" s="228">
        <v>6203</v>
      </c>
      <c r="E33" s="170">
        <v>617</v>
      </c>
      <c r="F33" s="170">
        <v>1716</v>
      </c>
      <c r="G33" s="228">
        <v>238</v>
      </c>
    </row>
    <row r="34" spans="1:7" s="70" customFormat="1" ht="15" customHeight="1">
      <c r="A34" s="37" t="s">
        <v>6</v>
      </c>
      <c r="B34" s="228">
        <v>19587</v>
      </c>
      <c r="C34" s="170">
        <v>10752</v>
      </c>
      <c r="D34" s="228">
        <v>6136</v>
      </c>
      <c r="E34" s="170">
        <v>769</v>
      </c>
      <c r="F34" s="170">
        <v>1487</v>
      </c>
      <c r="G34" s="228">
        <v>443</v>
      </c>
    </row>
    <row r="35" spans="1:7" s="70" customFormat="1" ht="15" customHeight="1">
      <c r="A35" s="37" t="s">
        <v>7</v>
      </c>
      <c r="B35" s="228">
        <v>10963</v>
      </c>
      <c r="C35" s="170">
        <v>5489</v>
      </c>
      <c r="D35" s="228">
        <v>3346</v>
      </c>
      <c r="E35" s="170">
        <v>342</v>
      </c>
      <c r="F35" s="170">
        <v>1031</v>
      </c>
      <c r="G35" s="228">
        <v>755</v>
      </c>
    </row>
    <row r="36" spans="1:7" s="70" customFormat="1" ht="15" customHeight="1">
      <c r="A36" s="69" t="s">
        <v>8</v>
      </c>
      <c r="B36" s="228">
        <v>17850</v>
      </c>
      <c r="C36" s="170">
        <v>6574</v>
      </c>
      <c r="D36" s="228">
        <v>6314</v>
      </c>
      <c r="E36" s="170">
        <v>696</v>
      </c>
      <c r="F36" s="170">
        <v>1784</v>
      </c>
      <c r="G36" s="228">
        <v>2482</v>
      </c>
    </row>
    <row r="37" spans="1:7" s="70" customFormat="1" ht="15" customHeight="1">
      <c r="A37" s="69" t="s">
        <v>9</v>
      </c>
      <c r="B37" s="228">
        <v>29403</v>
      </c>
      <c r="C37" s="170">
        <v>13904</v>
      </c>
      <c r="D37" s="228">
        <v>11650</v>
      </c>
      <c r="E37" s="170">
        <v>1186</v>
      </c>
      <c r="F37" s="170">
        <v>2284</v>
      </c>
      <c r="G37" s="228">
        <v>379</v>
      </c>
    </row>
    <row r="38" spans="1:7" s="70" customFormat="1" ht="15" customHeight="1">
      <c r="A38" s="69" t="s">
        <v>10</v>
      </c>
      <c r="B38" s="228">
        <v>41712</v>
      </c>
      <c r="C38" s="170">
        <v>17604</v>
      </c>
      <c r="D38" s="228">
        <v>16624</v>
      </c>
      <c r="E38" s="170">
        <v>1588</v>
      </c>
      <c r="F38" s="170">
        <v>4380</v>
      </c>
      <c r="G38" s="228">
        <v>1516</v>
      </c>
    </row>
    <row r="39" spans="1:7" s="70" customFormat="1" ht="15" customHeight="1">
      <c r="A39" s="69" t="s">
        <v>11</v>
      </c>
      <c r="B39" s="228">
        <v>9336</v>
      </c>
      <c r="C39" s="170">
        <v>3832</v>
      </c>
      <c r="D39" s="228">
        <v>3581</v>
      </c>
      <c r="E39" s="170">
        <v>608</v>
      </c>
      <c r="F39" s="170">
        <v>947</v>
      </c>
      <c r="G39" s="228">
        <v>368</v>
      </c>
    </row>
    <row r="40" spans="1:7" s="70" customFormat="1" ht="15" customHeight="1">
      <c r="A40" s="37" t="s">
        <v>12</v>
      </c>
      <c r="B40" s="228">
        <v>19552</v>
      </c>
      <c r="C40" s="170">
        <v>9637</v>
      </c>
      <c r="D40" s="228">
        <v>6902</v>
      </c>
      <c r="E40" s="170">
        <v>622</v>
      </c>
      <c r="F40" s="170">
        <v>1392</v>
      </c>
      <c r="G40" s="228">
        <v>999</v>
      </c>
    </row>
    <row r="41" spans="1:7" s="70" customFormat="1" ht="15" customHeight="1">
      <c r="A41" s="37" t="s">
        <v>13</v>
      </c>
      <c r="B41" s="228">
        <v>11146</v>
      </c>
      <c r="C41" s="170">
        <v>6038</v>
      </c>
      <c r="D41" s="228">
        <v>3327</v>
      </c>
      <c r="E41" s="170">
        <v>405</v>
      </c>
      <c r="F41" s="170">
        <v>913</v>
      </c>
      <c r="G41" s="228">
        <v>463</v>
      </c>
    </row>
    <row r="42" spans="1:7" s="70" customFormat="1" ht="15" customHeight="1">
      <c r="A42" s="37" t="s">
        <v>14</v>
      </c>
      <c r="B42" s="228">
        <v>16521</v>
      </c>
      <c r="C42" s="170">
        <v>7401</v>
      </c>
      <c r="D42" s="228">
        <v>6071</v>
      </c>
      <c r="E42" s="170">
        <v>613</v>
      </c>
      <c r="F42" s="170">
        <v>1640</v>
      </c>
      <c r="G42" s="228">
        <v>796</v>
      </c>
    </row>
    <row r="43" spans="1:7" s="70" customFormat="1" ht="15" customHeight="1">
      <c r="A43" s="69" t="s">
        <v>15</v>
      </c>
      <c r="B43" s="228">
        <v>37386</v>
      </c>
      <c r="C43" s="170">
        <v>14862</v>
      </c>
      <c r="D43" s="228">
        <v>16037</v>
      </c>
      <c r="E43" s="170">
        <v>2198</v>
      </c>
      <c r="F43" s="170">
        <v>3832</v>
      </c>
      <c r="G43" s="228">
        <v>457</v>
      </c>
    </row>
    <row r="44" spans="1:7" s="70" customFormat="1" ht="15" customHeight="1">
      <c r="A44" s="69" t="s">
        <v>16</v>
      </c>
      <c r="B44" s="228">
        <v>9937</v>
      </c>
      <c r="C44" s="170">
        <v>4672</v>
      </c>
      <c r="D44" s="228">
        <v>3864</v>
      </c>
      <c r="E44" s="170">
        <v>356</v>
      </c>
      <c r="F44" s="170">
        <v>845</v>
      </c>
      <c r="G44" s="228">
        <v>200</v>
      </c>
    </row>
    <row r="45" spans="1:7" s="70" customFormat="1" ht="15" customHeight="1">
      <c r="A45" s="37" t="s">
        <v>17</v>
      </c>
      <c r="B45" s="228">
        <v>14283</v>
      </c>
      <c r="C45" s="170">
        <v>7453</v>
      </c>
      <c r="D45" s="228">
        <v>4029</v>
      </c>
      <c r="E45" s="170">
        <v>445</v>
      </c>
      <c r="F45" s="170">
        <v>1252</v>
      </c>
      <c r="G45" s="228">
        <v>1104</v>
      </c>
    </row>
    <row r="46" spans="1:7" s="70" customFormat="1" ht="15" customHeight="1">
      <c r="A46" s="37" t="s">
        <v>18</v>
      </c>
      <c r="B46" s="228">
        <v>28135</v>
      </c>
      <c r="C46" s="170">
        <v>13679</v>
      </c>
      <c r="D46" s="228">
        <v>9830</v>
      </c>
      <c r="E46" s="170">
        <v>1140</v>
      </c>
      <c r="F46" s="170">
        <v>3103</v>
      </c>
      <c r="G46" s="228">
        <v>383</v>
      </c>
    </row>
    <row r="47" spans="1:7" s="70" customFormat="1" ht="15" customHeight="1">
      <c r="A47" s="37" t="s">
        <v>19</v>
      </c>
      <c r="B47" s="228">
        <v>17187</v>
      </c>
      <c r="C47" s="170">
        <v>3577</v>
      </c>
      <c r="D47" s="228">
        <v>4567</v>
      </c>
      <c r="E47" s="170">
        <v>500</v>
      </c>
      <c r="F47" s="170">
        <v>1378</v>
      </c>
      <c r="G47" s="228">
        <v>7165</v>
      </c>
    </row>
    <row r="48" spans="1:7" ht="30.75" customHeight="1">
      <c r="A48" s="418" t="s">
        <v>414</v>
      </c>
      <c r="B48" s="418"/>
      <c r="C48" s="418"/>
      <c r="D48" s="418"/>
      <c r="E48" s="418"/>
      <c r="F48" s="418"/>
      <c r="G48" s="3"/>
    </row>
    <row r="49" spans="1:13" ht="15" customHeight="1">
      <c r="A49" s="38" t="s">
        <v>324</v>
      </c>
      <c r="B49" s="314" t="s">
        <v>676</v>
      </c>
      <c r="C49" s="71" t="s">
        <v>676</v>
      </c>
      <c r="D49" s="315" t="s">
        <v>676</v>
      </c>
      <c r="E49" s="71" t="s">
        <v>676</v>
      </c>
      <c r="F49" s="71" t="s">
        <v>676</v>
      </c>
      <c r="G49" s="72" t="s">
        <v>676</v>
      </c>
      <c r="H49" s="73"/>
      <c r="I49" s="73"/>
      <c r="J49" s="73"/>
      <c r="K49" s="73"/>
      <c r="L49" s="73"/>
      <c r="M49" s="73"/>
    </row>
    <row r="50" spans="1:13" ht="15" customHeight="1">
      <c r="A50" s="37" t="s">
        <v>4</v>
      </c>
      <c r="B50" s="228">
        <v>2263</v>
      </c>
      <c r="C50" s="170">
        <v>1734</v>
      </c>
      <c r="D50" s="228">
        <v>251</v>
      </c>
      <c r="E50" s="170">
        <v>-117</v>
      </c>
      <c r="F50" s="170">
        <v>-30</v>
      </c>
      <c r="G50" s="228">
        <v>425</v>
      </c>
    </row>
    <row r="51" spans="1:13" ht="15" customHeight="1">
      <c r="A51" s="37" t="s">
        <v>123</v>
      </c>
      <c r="B51" s="228">
        <v>-975</v>
      </c>
      <c r="C51" s="170">
        <v>-767</v>
      </c>
      <c r="D51" s="228">
        <v>-352</v>
      </c>
      <c r="E51" s="170">
        <v>-10</v>
      </c>
      <c r="F51" s="170">
        <v>-66</v>
      </c>
      <c r="G51" s="228">
        <v>220</v>
      </c>
    </row>
    <row r="52" spans="1:13" ht="15" customHeight="1">
      <c r="A52" s="37" t="s">
        <v>6</v>
      </c>
      <c r="B52" s="228">
        <v>-2550</v>
      </c>
      <c r="C52" s="170">
        <v>-1381</v>
      </c>
      <c r="D52" s="228">
        <v>-1002</v>
      </c>
      <c r="E52" s="170">
        <v>-41</v>
      </c>
      <c r="F52" s="170">
        <v>-124</v>
      </c>
      <c r="G52" s="228">
        <v>-2</v>
      </c>
    </row>
    <row r="53" spans="1:13" ht="15" customHeight="1">
      <c r="A53" s="37" t="s">
        <v>7</v>
      </c>
      <c r="B53" s="228">
        <v>-794</v>
      </c>
      <c r="C53" s="170">
        <v>-939</v>
      </c>
      <c r="D53" s="228">
        <v>47</v>
      </c>
      <c r="E53" s="170">
        <v>47</v>
      </c>
      <c r="F53" s="170">
        <v>46</v>
      </c>
      <c r="G53" s="228">
        <v>5</v>
      </c>
    </row>
    <row r="54" spans="1:13" ht="15" customHeight="1">
      <c r="A54" s="69" t="s">
        <v>8</v>
      </c>
      <c r="B54" s="228">
        <v>-1715</v>
      </c>
      <c r="C54" s="170">
        <v>-595</v>
      </c>
      <c r="D54" s="228">
        <v>-324</v>
      </c>
      <c r="E54" s="170">
        <v>39</v>
      </c>
      <c r="F54" s="170">
        <v>-68</v>
      </c>
      <c r="G54" s="228">
        <v>-767</v>
      </c>
    </row>
    <row r="55" spans="1:13" ht="15" customHeight="1">
      <c r="A55" s="69" t="s">
        <v>9</v>
      </c>
      <c r="B55" s="228">
        <v>3134</v>
      </c>
      <c r="C55" s="170">
        <v>1283</v>
      </c>
      <c r="D55" s="228">
        <v>1134</v>
      </c>
      <c r="E55" s="170">
        <v>118</v>
      </c>
      <c r="F55" s="170">
        <v>119</v>
      </c>
      <c r="G55" s="228">
        <v>480</v>
      </c>
    </row>
    <row r="56" spans="1:13" ht="15" customHeight="1">
      <c r="A56" s="69" t="s">
        <v>10</v>
      </c>
      <c r="B56" s="228">
        <v>7526</v>
      </c>
      <c r="C56" s="170">
        <v>3464</v>
      </c>
      <c r="D56" s="228">
        <v>2595</v>
      </c>
      <c r="E56" s="170">
        <v>-71</v>
      </c>
      <c r="F56" s="170">
        <v>464</v>
      </c>
      <c r="G56" s="228">
        <v>1074</v>
      </c>
    </row>
    <row r="57" spans="1:13" ht="15" customHeight="1">
      <c r="A57" s="69" t="s">
        <v>11</v>
      </c>
      <c r="B57" s="228">
        <v>-175</v>
      </c>
      <c r="C57" s="170">
        <v>-335</v>
      </c>
      <c r="D57" s="228">
        <v>133</v>
      </c>
      <c r="E57" s="170">
        <v>83</v>
      </c>
      <c r="F57" s="170">
        <v>15</v>
      </c>
      <c r="G57" s="228">
        <v>-71</v>
      </c>
    </row>
    <row r="58" spans="1:13" ht="15" customHeight="1">
      <c r="A58" s="37" t="s">
        <v>12</v>
      </c>
      <c r="B58" s="228">
        <v>-1123</v>
      </c>
      <c r="C58" s="170">
        <v>-483</v>
      </c>
      <c r="D58" s="228">
        <v>-371</v>
      </c>
      <c r="E58" s="170">
        <v>48</v>
      </c>
      <c r="F58" s="170">
        <v>-43</v>
      </c>
      <c r="G58" s="228">
        <v>-274</v>
      </c>
    </row>
    <row r="59" spans="1:13" ht="15" customHeight="1">
      <c r="A59" s="37" t="s">
        <v>13</v>
      </c>
      <c r="B59" s="228">
        <v>-959</v>
      </c>
      <c r="C59" s="170">
        <v>-549</v>
      </c>
      <c r="D59" s="228">
        <v>-271</v>
      </c>
      <c r="E59" s="170">
        <v>5</v>
      </c>
      <c r="F59" s="170">
        <v>-60</v>
      </c>
      <c r="G59" s="228">
        <v>-84</v>
      </c>
    </row>
    <row r="60" spans="1:13" ht="15" customHeight="1">
      <c r="A60" s="37" t="s">
        <v>14</v>
      </c>
      <c r="B60" s="228">
        <v>2420</v>
      </c>
      <c r="C60" s="170">
        <v>757</v>
      </c>
      <c r="D60" s="228">
        <v>929</v>
      </c>
      <c r="E60" s="170">
        <v>87</v>
      </c>
      <c r="F60" s="228">
        <v>210</v>
      </c>
      <c r="G60" s="171">
        <v>437</v>
      </c>
    </row>
    <row r="61" spans="1:13" ht="15" customHeight="1">
      <c r="A61" s="69" t="s">
        <v>15</v>
      </c>
      <c r="B61" s="228">
        <v>-4106</v>
      </c>
      <c r="C61" s="170">
        <v>-1214</v>
      </c>
      <c r="D61" s="228">
        <v>-2499</v>
      </c>
      <c r="E61" s="170">
        <v>-341</v>
      </c>
      <c r="F61" s="228">
        <v>-322</v>
      </c>
      <c r="G61" s="171">
        <v>270</v>
      </c>
    </row>
    <row r="62" spans="1:13" ht="15" customHeight="1">
      <c r="A62" s="69" t="s">
        <v>16</v>
      </c>
      <c r="B62" s="228">
        <v>-1178</v>
      </c>
      <c r="C62" s="170">
        <v>-1147</v>
      </c>
      <c r="D62" s="228">
        <v>-77</v>
      </c>
      <c r="E62" s="170">
        <v>95</v>
      </c>
      <c r="F62" s="228">
        <v>-28</v>
      </c>
      <c r="G62" s="171">
        <v>-21</v>
      </c>
    </row>
    <row r="63" spans="1:13" ht="15" customHeight="1">
      <c r="A63" s="37" t="s">
        <v>17</v>
      </c>
      <c r="B63" s="228">
        <v>-2390</v>
      </c>
      <c r="C63" s="170">
        <v>-1204</v>
      </c>
      <c r="D63" s="228">
        <v>-463</v>
      </c>
      <c r="E63" s="222" t="s">
        <v>677</v>
      </c>
      <c r="F63" s="228">
        <v>-134</v>
      </c>
      <c r="G63" s="171">
        <v>-589</v>
      </c>
    </row>
    <row r="64" spans="1:13" ht="15" customHeight="1">
      <c r="A64" s="37" t="s">
        <v>18</v>
      </c>
      <c r="B64" s="228">
        <v>791</v>
      </c>
      <c r="C64" s="170">
        <v>-338</v>
      </c>
      <c r="D64" s="228">
        <v>305</v>
      </c>
      <c r="E64" s="170">
        <v>60</v>
      </c>
      <c r="F64" s="228">
        <v>66</v>
      </c>
      <c r="G64" s="171">
        <v>698</v>
      </c>
    </row>
    <row r="65" spans="1:7" ht="15" customHeight="1">
      <c r="A65" s="37" t="s">
        <v>19</v>
      </c>
      <c r="B65" s="228">
        <v>-169</v>
      </c>
      <c r="C65" s="170">
        <v>1714</v>
      </c>
      <c r="D65" s="228">
        <v>-35</v>
      </c>
      <c r="E65" s="170">
        <v>-2</v>
      </c>
      <c r="F65" s="228">
        <v>-45</v>
      </c>
      <c r="G65" s="171">
        <v>-1801</v>
      </c>
    </row>
  </sheetData>
  <mergeCells count="6">
    <mergeCell ref="A48:F48"/>
    <mergeCell ref="A12:G12"/>
    <mergeCell ref="A10:A11"/>
    <mergeCell ref="B10:B11"/>
    <mergeCell ref="C10:F10"/>
    <mergeCell ref="A30:G30"/>
  </mergeCells>
  <hyperlinks>
    <hyperlink ref="A8" location="' Spis tablic  List of tables'!A1" display="Powrót do spisu tablic "/>
    <hyperlink ref="A9" location="' Spis tablic  List of tables'!A1" display="Return to list of tables"/>
  </hyperlinks>
  <pageMargins left="0.51181102362204722" right="0.31496062992125984" top="0.74803149606299213" bottom="0.74803149606299213" header="0.31496062992125984" footer="0.31496062992125984"/>
  <pageSetup paperSize="9" scale="72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Normal="100" workbookViewId="0">
      <selection activeCell="C7" sqref="C7"/>
    </sheetView>
  </sheetViews>
  <sheetFormatPr defaultColWidth="9" defaultRowHeight="12.75"/>
  <cols>
    <col min="1" max="1" width="22.75" style="53" customWidth="1"/>
    <col min="2" max="8" width="8.625" style="64" customWidth="1"/>
    <col min="9" max="9" width="10.375" style="53" customWidth="1"/>
    <col min="10" max="16384" width="9" style="53"/>
  </cols>
  <sheetData>
    <row r="1" spans="1:16">
      <c r="A1" s="51" t="s">
        <v>544</v>
      </c>
      <c r="B1" s="52"/>
      <c r="C1" s="52"/>
      <c r="D1" s="52"/>
      <c r="E1" s="52"/>
      <c r="F1" s="52"/>
      <c r="G1" s="52"/>
      <c r="H1" s="52"/>
    </row>
    <row r="2" spans="1:16" ht="15" customHeight="1">
      <c r="A2" s="54" t="s">
        <v>603</v>
      </c>
      <c r="B2" s="54"/>
      <c r="C2" s="54"/>
      <c r="D2" s="54"/>
      <c r="E2" s="54"/>
      <c r="F2" s="54"/>
      <c r="G2" s="54"/>
      <c r="H2" s="52"/>
    </row>
    <row r="3" spans="1:16" ht="15" customHeight="1">
      <c r="A3" s="146" t="s">
        <v>500</v>
      </c>
      <c r="B3" s="54"/>
      <c r="C3" s="54"/>
      <c r="D3" s="54"/>
      <c r="E3" s="54"/>
      <c r="F3" s="54"/>
      <c r="G3" s="54"/>
      <c r="H3" s="52"/>
    </row>
    <row r="4" spans="1:16" ht="15" customHeight="1">
      <c r="A4" s="271" t="s">
        <v>501</v>
      </c>
      <c r="B4" s="52"/>
      <c r="C4" s="52"/>
      <c r="D4" s="52"/>
      <c r="E4" s="52"/>
      <c r="F4" s="52"/>
      <c r="G4" s="52"/>
      <c r="H4" s="52"/>
    </row>
    <row r="5" spans="1:16" ht="15" customHeight="1">
      <c r="A5" s="269" t="s">
        <v>604</v>
      </c>
      <c r="B5" s="55"/>
      <c r="C5" s="55"/>
      <c r="D5" s="55"/>
      <c r="E5" s="55"/>
      <c r="F5" s="55"/>
      <c r="G5" s="55"/>
      <c r="H5" s="52"/>
    </row>
    <row r="6" spans="1:16" ht="15" customHeight="1">
      <c r="A6" s="324" t="s">
        <v>508</v>
      </c>
      <c r="B6" s="55"/>
      <c r="C6" s="55"/>
      <c r="D6" s="55"/>
      <c r="E6" s="55"/>
      <c r="F6" s="55"/>
      <c r="G6" s="55"/>
      <c r="H6" s="52"/>
    </row>
    <row r="7" spans="1:16" ht="15" customHeight="1">
      <c r="A7" s="320" t="s">
        <v>419</v>
      </c>
      <c r="C7" s="319"/>
      <c r="D7" s="319"/>
      <c r="E7" s="319"/>
      <c r="F7" s="319"/>
      <c r="G7" s="319"/>
      <c r="H7" s="52"/>
    </row>
    <row r="8" spans="1:16">
      <c r="A8" s="320" t="s">
        <v>420</v>
      </c>
      <c r="C8" s="56"/>
      <c r="D8" s="56"/>
      <c r="E8" s="56"/>
      <c r="F8" s="56"/>
      <c r="G8" s="56"/>
      <c r="H8" s="56"/>
    </row>
    <row r="9" spans="1:16" ht="36.75" customHeight="1">
      <c r="A9" s="417" t="s">
        <v>415</v>
      </c>
      <c r="B9" s="422" t="s">
        <v>416</v>
      </c>
      <c r="C9" s="423"/>
      <c r="D9" s="423"/>
      <c r="E9" s="423"/>
      <c r="F9" s="423"/>
      <c r="G9" s="423"/>
      <c r="H9" s="423"/>
      <c r="I9" s="423"/>
    </row>
    <row r="10" spans="1:16" ht="42.75" customHeight="1">
      <c r="A10" s="419"/>
      <c r="B10" s="257" t="s">
        <v>380</v>
      </c>
      <c r="C10" s="259" t="s">
        <v>135</v>
      </c>
      <c r="D10" s="259" t="s">
        <v>137</v>
      </c>
      <c r="E10" s="259" t="s">
        <v>138</v>
      </c>
      <c r="F10" s="258" t="s">
        <v>139</v>
      </c>
      <c r="G10" s="259" t="s">
        <v>134</v>
      </c>
      <c r="H10" s="258" t="s">
        <v>136</v>
      </c>
      <c r="I10" s="253" t="s">
        <v>271</v>
      </c>
    </row>
    <row r="11" spans="1:16" s="61" customFormat="1" ht="15" customHeight="1">
      <c r="A11" s="252" t="s">
        <v>321</v>
      </c>
      <c r="B11" s="408">
        <v>392022</v>
      </c>
      <c r="C11" s="254">
        <v>79763</v>
      </c>
      <c r="D11" s="409">
        <v>69338</v>
      </c>
      <c r="E11" s="254">
        <v>40377</v>
      </c>
      <c r="F11" s="409">
        <v>60624</v>
      </c>
      <c r="G11" s="254">
        <v>33198</v>
      </c>
      <c r="H11" s="254">
        <v>59229</v>
      </c>
      <c r="I11" s="85">
        <v>49493</v>
      </c>
      <c r="J11" s="60"/>
      <c r="K11" s="251"/>
      <c r="L11" s="60"/>
      <c r="M11" s="60"/>
      <c r="N11" s="60"/>
      <c r="O11" s="60"/>
      <c r="P11" s="60"/>
    </row>
    <row r="12" spans="1:16" s="42" customFormat="1" ht="15" customHeight="1">
      <c r="A12" s="37" t="s">
        <v>42</v>
      </c>
      <c r="B12" s="105">
        <v>78719</v>
      </c>
      <c r="C12" s="126">
        <v>61833</v>
      </c>
      <c r="D12" s="127">
        <v>1914</v>
      </c>
      <c r="E12" s="126">
        <v>3060</v>
      </c>
      <c r="F12" s="127">
        <v>1782</v>
      </c>
      <c r="G12" s="126">
        <v>3727</v>
      </c>
      <c r="H12" s="126">
        <v>4690</v>
      </c>
      <c r="I12" s="127">
        <v>1713</v>
      </c>
      <c r="J12" s="62"/>
      <c r="K12" s="251"/>
      <c r="L12" s="62"/>
      <c r="M12" s="62"/>
      <c r="N12" s="62"/>
      <c r="O12" s="62"/>
    </row>
    <row r="13" spans="1:16" s="42" customFormat="1" ht="15" customHeight="1">
      <c r="A13" s="37" t="s">
        <v>45</v>
      </c>
      <c r="B13" s="105">
        <v>68450</v>
      </c>
      <c r="C13" s="126">
        <v>2122</v>
      </c>
      <c r="D13" s="127">
        <v>54515</v>
      </c>
      <c r="E13" s="126">
        <v>3417</v>
      </c>
      <c r="F13" s="127">
        <v>4330</v>
      </c>
      <c r="G13" s="126">
        <v>1499</v>
      </c>
      <c r="H13" s="126">
        <v>1284</v>
      </c>
      <c r="I13" s="127">
        <v>1283</v>
      </c>
      <c r="J13" s="62"/>
      <c r="K13" s="62"/>
      <c r="L13" s="62"/>
      <c r="M13" s="62"/>
      <c r="N13" s="62"/>
      <c r="O13" s="62"/>
    </row>
    <row r="14" spans="1:16" s="42" customFormat="1" ht="15" customHeight="1">
      <c r="A14" s="37" t="s">
        <v>46</v>
      </c>
      <c r="B14" s="105">
        <v>43337</v>
      </c>
      <c r="C14" s="126">
        <v>3649</v>
      </c>
      <c r="D14" s="127">
        <v>4901</v>
      </c>
      <c r="E14" s="126">
        <v>30049</v>
      </c>
      <c r="F14" s="127">
        <v>1118</v>
      </c>
      <c r="G14" s="126">
        <v>1370</v>
      </c>
      <c r="H14" s="126">
        <v>1413</v>
      </c>
      <c r="I14" s="127">
        <v>837</v>
      </c>
      <c r="J14" s="62"/>
      <c r="K14" s="62"/>
      <c r="L14" s="62"/>
      <c r="M14" s="62"/>
      <c r="N14" s="62"/>
      <c r="O14" s="62"/>
    </row>
    <row r="15" spans="1:16" s="42" customFormat="1" ht="15" customHeight="1">
      <c r="A15" s="37" t="s">
        <v>44</v>
      </c>
      <c r="B15" s="105">
        <v>59510</v>
      </c>
      <c r="C15" s="126">
        <v>2036</v>
      </c>
      <c r="D15" s="127">
        <v>3808</v>
      </c>
      <c r="E15" s="126">
        <v>889</v>
      </c>
      <c r="F15" s="127">
        <v>46221</v>
      </c>
      <c r="G15" s="126">
        <v>1158</v>
      </c>
      <c r="H15" s="126">
        <v>2259</v>
      </c>
      <c r="I15" s="127">
        <v>3139</v>
      </c>
      <c r="J15" s="62"/>
      <c r="K15" s="62"/>
      <c r="L15" s="62"/>
      <c r="M15" s="62"/>
      <c r="N15" s="62"/>
      <c r="O15" s="62"/>
    </row>
    <row r="16" spans="1:16" s="42" customFormat="1" ht="15" customHeight="1">
      <c r="A16" s="37" t="s">
        <v>41</v>
      </c>
      <c r="B16" s="105">
        <v>30138</v>
      </c>
      <c r="C16" s="126">
        <v>3396</v>
      </c>
      <c r="D16" s="127">
        <v>1156</v>
      </c>
      <c r="E16" s="126">
        <v>870</v>
      </c>
      <c r="F16" s="127">
        <v>882</v>
      </c>
      <c r="G16" s="126">
        <v>20446</v>
      </c>
      <c r="H16" s="126">
        <v>1224</v>
      </c>
      <c r="I16" s="127">
        <v>2164</v>
      </c>
      <c r="J16" s="62"/>
      <c r="K16" s="62"/>
      <c r="L16" s="62"/>
      <c r="M16" s="62"/>
      <c r="N16" s="62"/>
      <c r="O16" s="62"/>
    </row>
    <row r="17" spans="1:15" s="42" customFormat="1" ht="15" customHeight="1">
      <c r="A17" s="37" t="s">
        <v>43</v>
      </c>
      <c r="B17" s="105">
        <v>54326</v>
      </c>
      <c r="C17" s="126">
        <v>3552</v>
      </c>
      <c r="D17" s="127">
        <v>845</v>
      </c>
      <c r="E17" s="126">
        <v>772</v>
      </c>
      <c r="F17" s="127">
        <v>1893</v>
      </c>
      <c r="G17" s="126">
        <v>1403</v>
      </c>
      <c r="H17" s="126">
        <v>42282</v>
      </c>
      <c r="I17" s="127">
        <v>3579</v>
      </c>
      <c r="J17" s="62"/>
      <c r="K17" s="62"/>
      <c r="L17" s="62"/>
      <c r="M17" s="62"/>
      <c r="N17" s="62"/>
      <c r="O17" s="62"/>
    </row>
    <row r="18" spans="1:15" s="42" customFormat="1" ht="15" customHeight="1">
      <c r="A18" s="37" t="s">
        <v>272</v>
      </c>
      <c r="B18" s="105">
        <v>57542</v>
      </c>
      <c r="C18" s="126">
        <v>3175</v>
      </c>
      <c r="D18" s="127">
        <v>2199</v>
      </c>
      <c r="E18" s="126">
        <v>1320</v>
      </c>
      <c r="F18" s="127">
        <v>4398</v>
      </c>
      <c r="G18" s="126">
        <v>3595</v>
      </c>
      <c r="H18" s="126">
        <v>6077</v>
      </c>
      <c r="I18" s="127">
        <v>36778</v>
      </c>
      <c r="J18" s="62"/>
      <c r="K18" s="62"/>
      <c r="L18" s="62"/>
      <c r="M18" s="62"/>
      <c r="N18" s="62"/>
      <c r="O18" s="62"/>
    </row>
    <row r="19" spans="1:15" s="368" customFormat="1" ht="15" customHeight="1">
      <c r="A19" s="63" t="s">
        <v>547</v>
      </c>
      <c r="B19" s="302">
        <v>187540</v>
      </c>
      <c r="C19" s="81">
        <v>38087</v>
      </c>
      <c r="D19" s="85">
        <v>33259</v>
      </c>
      <c r="E19" s="81">
        <v>19240</v>
      </c>
      <c r="F19" s="85">
        <v>28837</v>
      </c>
      <c r="G19" s="81">
        <v>15725</v>
      </c>
      <c r="H19" s="81">
        <v>28464</v>
      </c>
      <c r="I19" s="85">
        <v>23928</v>
      </c>
    </row>
    <row r="20" spans="1:15" ht="15" customHeight="1">
      <c r="A20" s="37" t="s">
        <v>42</v>
      </c>
      <c r="B20" s="105">
        <v>37337</v>
      </c>
      <c r="C20" s="126">
        <v>29284</v>
      </c>
      <c r="D20" s="127">
        <v>920</v>
      </c>
      <c r="E20" s="126">
        <v>1482</v>
      </c>
      <c r="F20" s="127">
        <v>882</v>
      </c>
      <c r="G20" s="126">
        <v>1761</v>
      </c>
      <c r="H20" s="126">
        <v>2239</v>
      </c>
      <c r="I20" s="127">
        <v>769</v>
      </c>
    </row>
    <row r="21" spans="1:15" ht="15" customHeight="1">
      <c r="A21" s="37" t="s">
        <v>45</v>
      </c>
      <c r="B21" s="105">
        <v>32673</v>
      </c>
      <c r="C21" s="126">
        <v>1077</v>
      </c>
      <c r="D21" s="127">
        <v>25957</v>
      </c>
      <c r="E21" s="126">
        <v>1608</v>
      </c>
      <c r="F21" s="127">
        <v>2107</v>
      </c>
      <c r="G21" s="126">
        <v>714</v>
      </c>
      <c r="H21" s="126">
        <v>623</v>
      </c>
      <c r="I21" s="127">
        <v>587</v>
      </c>
    </row>
    <row r="22" spans="1:15" ht="15" customHeight="1">
      <c r="A22" s="37" t="s">
        <v>46</v>
      </c>
      <c r="B22" s="105">
        <v>20753</v>
      </c>
      <c r="C22" s="126">
        <v>1786</v>
      </c>
      <c r="D22" s="127">
        <v>2416</v>
      </c>
      <c r="E22" s="126">
        <v>14265</v>
      </c>
      <c r="F22" s="127">
        <v>558</v>
      </c>
      <c r="G22" s="126">
        <v>670</v>
      </c>
      <c r="H22" s="126">
        <v>690</v>
      </c>
      <c r="I22" s="127">
        <v>368</v>
      </c>
    </row>
    <row r="23" spans="1:15" ht="15" customHeight="1">
      <c r="A23" s="37" t="s">
        <v>44</v>
      </c>
      <c r="B23" s="105">
        <v>28018</v>
      </c>
      <c r="C23" s="126">
        <v>972</v>
      </c>
      <c r="D23" s="127">
        <v>1862</v>
      </c>
      <c r="E23" s="126">
        <v>412</v>
      </c>
      <c r="F23" s="127">
        <v>21701</v>
      </c>
      <c r="G23" s="126">
        <v>523</v>
      </c>
      <c r="H23" s="126">
        <v>1106</v>
      </c>
      <c r="I23" s="127">
        <v>1442</v>
      </c>
    </row>
    <row r="24" spans="1:15" ht="15" customHeight="1">
      <c r="A24" s="37" t="s">
        <v>41</v>
      </c>
      <c r="B24" s="105">
        <v>14275</v>
      </c>
      <c r="C24" s="126">
        <v>1656</v>
      </c>
      <c r="D24" s="127">
        <v>554</v>
      </c>
      <c r="E24" s="126">
        <v>428</v>
      </c>
      <c r="F24" s="127">
        <v>432</v>
      </c>
      <c r="G24" s="126">
        <v>9586</v>
      </c>
      <c r="H24" s="126">
        <v>595</v>
      </c>
      <c r="I24" s="127">
        <v>1024</v>
      </c>
    </row>
    <row r="25" spans="1:15" ht="15" customHeight="1">
      <c r="A25" s="37" t="s">
        <v>43</v>
      </c>
      <c r="B25" s="105">
        <v>25893</v>
      </c>
      <c r="C25" s="126">
        <v>1700</v>
      </c>
      <c r="D25" s="127">
        <v>432</v>
      </c>
      <c r="E25" s="126">
        <v>382</v>
      </c>
      <c r="F25" s="127">
        <v>914</v>
      </c>
      <c r="G25" s="126">
        <v>659</v>
      </c>
      <c r="H25" s="126">
        <v>20108</v>
      </c>
      <c r="I25" s="127">
        <v>1698</v>
      </c>
    </row>
    <row r="26" spans="1:15" ht="15" customHeight="1">
      <c r="A26" s="37" t="s">
        <v>272</v>
      </c>
      <c r="B26" s="105">
        <v>28591</v>
      </c>
      <c r="C26" s="126">
        <v>1612</v>
      </c>
      <c r="D26" s="127">
        <v>1118</v>
      </c>
      <c r="E26" s="126">
        <v>663</v>
      </c>
      <c r="F26" s="127">
        <v>2243</v>
      </c>
      <c r="G26" s="126">
        <v>1812</v>
      </c>
      <c r="H26" s="126">
        <v>3103</v>
      </c>
      <c r="I26" s="127">
        <v>18040</v>
      </c>
    </row>
    <row r="27" spans="1:15" s="368" customFormat="1" ht="15" customHeight="1">
      <c r="A27" s="63" t="s">
        <v>548</v>
      </c>
      <c r="B27" s="302">
        <v>204482</v>
      </c>
      <c r="C27" s="81">
        <v>41676</v>
      </c>
      <c r="D27" s="85">
        <v>36079</v>
      </c>
      <c r="E27" s="81">
        <v>21137</v>
      </c>
      <c r="F27" s="85">
        <v>31787</v>
      </c>
      <c r="G27" s="81">
        <v>17473</v>
      </c>
      <c r="H27" s="81">
        <v>30765</v>
      </c>
      <c r="I27" s="85">
        <v>25565</v>
      </c>
    </row>
    <row r="28" spans="1:15" ht="15" customHeight="1">
      <c r="A28" s="37" t="s">
        <v>42</v>
      </c>
      <c r="B28" s="105">
        <v>41382</v>
      </c>
      <c r="C28" s="126">
        <v>32549</v>
      </c>
      <c r="D28" s="127">
        <v>994</v>
      </c>
      <c r="E28" s="126">
        <v>1578</v>
      </c>
      <c r="F28" s="127">
        <v>900</v>
      </c>
      <c r="G28" s="126">
        <v>1966</v>
      </c>
      <c r="H28" s="126">
        <v>2451</v>
      </c>
      <c r="I28" s="127">
        <v>944</v>
      </c>
    </row>
    <row r="29" spans="1:15" ht="15" customHeight="1">
      <c r="A29" s="37" t="s">
        <v>45</v>
      </c>
      <c r="B29" s="105">
        <v>35777</v>
      </c>
      <c r="C29" s="126">
        <v>1045</v>
      </c>
      <c r="D29" s="127">
        <v>28558</v>
      </c>
      <c r="E29" s="126">
        <v>1809</v>
      </c>
      <c r="F29" s="127">
        <v>2223</v>
      </c>
      <c r="G29" s="126">
        <v>785</v>
      </c>
      <c r="H29" s="126">
        <v>661</v>
      </c>
      <c r="I29" s="3">
        <v>696</v>
      </c>
    </row>
    <row r="30" spans="1:15" ht="15" customHeight="1">
      <c r="A30" s="37" t="s">
        <v>46</v>
      </c>
      <c r="B30" s="105">
        <v>22584</v>
      </c>
      <c r="C30" s="126">
        <v>1863</v>
      </c>
      <c r="D30" s="127">
        <v>2485</v>
      </c>
      <c r="E30" s="126">
        <v>15784</v>
      </c>
      <c r="F30" s="127">
        <v>560</v>
      </c>
      <c r="G30" s="126">
        <v>700</v>
      </c>
      <c r="H30" s="126">
        <v>723</v>
      </c>
      <c r="I30" s="3">
        <v>469</v>
      </c>
    </row>
    <row r="31" spans="1:15" ht="15" customHeight="1">
      <c r="A31" s="37" t="s">
        <v>44</v>
      </c>
      <c r="B31" s="105">
        <v>31492</v>
      </c>
      <c r="C31" s="126">
        <v>1064</v>
      </c>
      <c r="D31" s="127">
        <v>1946</v>
      </c>
      <c r="E31" s="126">
        <v>477</v>
      </c>
      <c r="F31" s="127">
        <v>24520</v>
      </c>
      <c r="G31" s="126">
        <v>635</v>
      </c>
      <c r="H31" s="126">
        <v>1153</v>
      </c>
      <c r="I31" s="127">
        <v>1697</v>
      </c>
    </row>
    <row r="32" spans="1:15" ht="15" customHeight="1">
      <c r="A32" s="37" t="s">
        <v>41</v>
      </c>
      <c r="B32" s="105">
        <v>15863</v>
      </c>
      <c r="C32" s="126">
        <v>1740</v>
      </c>
      <c r="D32" s="127">
        <v>602</v>
      </c>
      <c r="E32" s="126">
        <v>442</v>
      </c>
      <c r="F32" s="127">
        <v>450</v>
      </c>
      <c r="G32" s="126">
        <v>10860</v>
      </c>
      <c r="H32" s="126">
        <v>629</v>
      </c>
      <c r="I32" s="127">
        <v>1140</v>
      </c>
    </row>
    <row r="33" spans="1:9" ht="15" customHeight="1">
      <c r="A33" s="37" t="s">
        <v>43</v>
      </c>
      <c r="B33" s="105">
        <v>28433</v>
      </c>
      <c r="C33" s="126">
        <v>1852</v>
      </c>
      <c r="D33" s="127">
        <v>413</v>
      </c>
      <c r="E33" s="126">
        <v>390</v>
      </c>
      <c r="F33" s="127">
        <v>979</v>
      </c>
      <c r="G33" s="126">
        <v>744</v>
      </c>
      <c r="H33" s="126">
        <v>22174</v>
      </c>
      <c r="I33" s="127">
        <v>1881</v>
      </c>
    </row>
    <row r="34" spans="1:9" ht="15" customHeight="1">
      <c r="A34" s="37" t="s">
        <v>272</v>
      </c>
      <c r="B34" s="105">
        <v>28951</v>
      </c>
      <c r="C34" s="126">
        <v>1563</v>
      </c>
      <c r="D34" s="127">
        <v>1081</v>
      </c>
      <c r="E34" s="126">
        <v>657</v>
      </c>
      <c r="F34" s="127">
        <v>2155</v>
      </c>
      <c r="G34" s="126">
        <v>1783</v>
      </c>
      <c r="H34" s="126">
        <v>2974</v>
      </c>
      <c r="I34" s="127">
        <v>18738</v>
      </c>
    </row>
  </sheetData>
  <mergeCells count="2">
    <mergeCell ref="A9:A10"/>
    <mergeCell ref="B9:I9"/>
  </mergeCells>
  <hyperlinks>
    <hyperlink ref="A7" location="' Spis tablic  List of tables'!A1" display="Powrót do spisu tablic "/>
    <hyperlink ref="A8" location="' Spis tablic  List of tables'!A1" display="Return to list of tables"/>
  </hyperlinks>
  <pageMargins left="0.39370078740157483" right="0.19685039370078741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 Spis tablic  List of tables</vt:lpstr>
      <vt:lpstr>Tabl. 1 (152)</vt:lpstr>
      <vt:lpstr>Tabl. 2 (153)</vt:lpstr>
      <vt:lpstr>Tabl. 3 (154)</vt:lpstr>
      <vt:lpstr>Tabl. 4 (155)</vt:lpstr>
      <vt:lpstr>Tabl. 5 (156)</vt:lpstr>
      <vt:lpstr>Tabl. 6 (157)</vt:lpstr>
      <vt:lpstr>Tabl. 7 (158)</vt:lpstr>
      <vt:lpstr>Tabl. 8 (159)</vt:lpstr>
      <vt:lpstr>Tabl. 9 (160)</vt:lpstr>
      <vt:lpstr>Tabl. 10 (161)</vt:lpstr>
      <vt:lpstr>Tabl. 11 (162)</vt:lpstr>
      <vt:lpstr>Tabl. 12 (163)</vt:lpstr>
      <vt:lpstr>Tabl. 13 (164)</vt:lpstr>
      <vt:lpstr>Tabl. 14 (165)</vt:lpstr>
      <vt:lpstr>Tabl. 15 (166)</vt:lpstr>
      <vt:lpstr>Tabl. 16 (167)</vt:lpstr>
      <vt:lpstr>Tabl. 17 (168)</vt:lpstr>
      <vt:lpstr>Tabl. 18 (169)</vt:lpstr>
      <vt:lpstr>Tabl. 19 (170)</vt:lpstr>
      <vt:lpstr>Tabl. 20 (171)</vt:lpstr>
      <vt:lpstr>Tabl. 21 (172)</vt:lpstr>
      <vt:lpstr>Tabl. 22 (173)</vt:lpstr>
      <vt:lpstr>Tabl. 23 (174)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Chmielewski  Mariusz</dc:creator>
  <cp:lastModifiedBy>Potocka Małgorzata</cp:lastModifiedBy>
  <cp:lastPrinted>2021-05-24T09:10:25Z</cp:lastPrinted>
  <dcterms:created xsi:type="dcterms:W3CDTF">2010-08-25T09:43:37Z</dcterms:created>
  <dcterms:modified xsi:type="dcterms:W3CDTF">2024-10-02T10:39:44Z</dcterms:modified>
</cp:coreProperties>
</file>